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77B635A9-28A0-4602-BD07-4EEDFAAE8F00}" xr6:coauthVersionLast="47" xr6:coauthVersionMax="47" xr10:uidLastSave="{00000000-0000-0000-0000-000000000000}"/>
  <bookViews>
    <workbookView xWindow="-108" yWindow="-108" windowWidth="23256" windowHeight="12456" xr2:uid="{00000000-000D-0000-FFFF-FFFF00000000}"/>
  </bookViews>
  <sheets>
    <sheet name="参考書式24　臨床試験研究経費" sheetId="39" r:id="rId1"/>
    <sheet name="参考書式25　治験薬管理経費" sheetId="40" r:id="rId2"/>
    <sheet name="参考書式26　事前準備経費" sheetId="6" r:id="rId3"/>
    <sheet name="参考書式27　スクリーニング経費" sheetId="34" r:id="rId4"/>
    <sheet name="参考書式28　被験者対応経費" sheetId="3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8" i="40" l="1"/>
  <c r="G19" i="40" s="1"/>
  <c r="H27" i="36" l="1"/>
  <c r="G28" i="36" s="1"/>
  <c r="H22" i="34"/>
  <c r="G23" i="34" s="1"/>
  <c r="H21" i="6"/>
  <c r="G22" i="6" s="1"/>
  <c r="H27" i="39"/>
  <c r="G33" i="39" l="1"/>
  <c r="G29" i="39"/>
  <c r="G32" i="39"/>
  <c r="G28" i="39"/>
  <c r="G31" i="39"/>
  <c r="G30" i="39"/>
</calcChain>
</file>

<file path=xl/sharedStrings.xml><?xml version="1.0" encoding="utf-8"?>
<sst xmlns="http://schemas.openxmlformats.org/spreadsheetml/2006/main" count="430" uniqueCount="198">
  <si>
    <t>要    素</t>
  </si>
  <si>
    <t>ウエイト</t>
  </si>
  <si>
    <t>ポ  イ  ン  ト</t>
  </si>
  <si>
    <t>ポイント数</t>
  </si>
  <si>
    <t>－</t>
  </si>
  <si>
    <t>疾患の緊急性</t>
  </si>
  <si>
    <t>慢性期</t>
  </si>
  <si>
    <t>急性期</t>
  </si>
  <si>
    <t>入院・外来の別</t>
  </si>
  <si>
    <t>外来</t>
  </si>
  <si>
    <t>入院</t>
  </si>
  <si>
    <t>緊急入院</t>
  </si>
  <si>
    <t>あり</t>
  </si>
  <si>
    <t>未承認</t>
  </si>
  <si>
    <t>オープン</t>
  </si>
  <si>
    <t>単盲検</t>
  </si>
  <si>
    <t>二重盲検</t>
  </si>
  <si>
    <t>国際共同治験</t>
  </si>
  <si>
    <t>ポピュレーション</t>
  </si>
  <si>
    <t>成人</t>
  </si>
  <si>
    <t>プラセボの使用</t>
  </si>
  <si>
    <t>併用薬の使用</t>
  </si>
  <si>
    <t>治験薬の投与経路</t>
  </si>
  <si>
    <t>皮下・筋注</t>
  </si>
  <si>
    <t>臨床症状観察項目数</t>
  </si>
  <si>
    <t>生検</t>
  </si>
  <si>
    <t>院内</t>
  </si>
  <si>
    <t>中央</t>
  </si>
  <si>
    <t>院内・中央</t>
  </si>
  <si>
    <t>バックアップ検体</t>
  </si>
  <si>
    <t>日誌</t>
  </si>
  <si>
    <t>記載型</t>
  </si>
  <si>
    <t>電子日誌</t>
  </si>
  <si>
    <t>症例報告書形態</t>
  </si>
  <si>
    <t>EDC入力</t>
  </si>
  <si>
    <t>日本語</t>
  </si>
  <si>
    <t>英語</t>
  </si>
  <si>
    <t>相の種類</t>
  </si>
  <si>
    <t>合計ポイント数</t>
  </si>
  <si>
    <t>検体検査</t>
    <rPh sb="0" eb="2">
      <t>ケンタイ</t>
    </rPh>
    <phoneticPr fontId="1"/>
  </si>
  <si>
    <t>他の適応に
国内で承認</t>
    <phoneticPr fontId="1"/>
  </si>
  <si>
    <t>同一適応に
欧米で承認</t>
    <phoneticPr fontId="1"/>
  </si>
  <si>
    <t>一般的臨床検査＋
非侵襲的機能検査
及び画像診断項目数</t>
    <phoneticPr fontId="1"/>
  </si>
  <si>
    <t xml:space="preserve"> </t>
    <phoneticPr fontId="1"/>
  </si>
  <si>
    <t>－</t>
    <phoneticPr fontId="1"/>
  </si>
  <si>
    <t>あり</t>
    <phoneticPr fontId="1"/>
  </si>
  <si>
    <t>治験薬管理形態</t>
    <rPh sb="0" eb="3">
      <t>チケンヤク</t>
    </rPh>
    <rPh sb="3" eb="5">
      <t>カンリ</t>
    </rPh>
    <rPh sb="5" eb="7">
      <t>ケイタイ</t>
    </rPh>
    <phoneticPr fontId="1"/>
  </si>
  <si>
    <t>IWRS</t>
    <phoneticPr fontId="1"/>
  </si>
  <si>
    <t>治験薬取扱いの指導</t>
    <rPh sb="0" eb="2">
      <t>チケン</t>
    </rPh>
    <rPh sb="2" eb="3">
      <t>ヤク</t>
    </rPh>
    <rPh sb="3" eb="5">
      <t>トリアツカ</t>
    </rPh>
    <rPh sb="7" eb="9">
      <t>シドウ</t>
    </rPh>
    <phoneticPr fontId="1"/>
  </si>
  <si>
    <t>紙媒体</t>
    <rPh sb="0" eb="1">
      <t>カミ</t>
    </rPh>
    <rPh sb="1" eb="3">
      <t>バイタイ</t>
    </rPh>
    <phoneticPr fontId="1"/>
  </si>
  <si>
    <t>西暦YYYY年MM月DD日</t>
    <rPh sb="0" eb="2">
      <t>セイレキ</t>
    </rPh>
    <rPh sb="6" eb="7">
      <t>ネン</t>
    </rPh>
    <rPh sb="9" eb="10">
      <t>ツキ</t>
    </rPh>
    <rPh sb="12" eb="13">
      <t>ヒ</t>
    </rPh>
    <phoneticPr fontId="1"/>
  </si>
  <si>
    <t>被験者の選出
（適格＋除外基準数）</t>
    <phoneticPr fontId="1"/>
  </si>
  <si>
    <t>A</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</si>
  <si>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</si>
  <si>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</si>
  <si>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</si>
  <si>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</si>
  <si>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</si>
  <si>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</si>
  <si>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</si>
  <si>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</si>
  <si>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</si>
  <si>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</si>
  <si>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</si>
  <si>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</si>
  <si>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</si>
  <si>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</si>
  <si>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</si>
  <si>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</si>
  <si>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スクリーニング経費　ポイント算出表　</t>
    <rPh sb="7" eb="9">
      <t>ケイヒ</t>
    </rPh>
    <rPh sb="14" eb="16">
      <t>サンシュツ</t>
    </rPh>
    <rPh sb="16" eb="17">
      <t>オモテ</t>
    </rPh>
    <phoneticPr fontId="1"/>
  </si>
  <si>
    <t>被験者対応経費　ポイント算出表　</t>
    <rPh sb="0" eb="3">
      <t>ヒケンシャ</t>
    </rPh>
    <rPh sb="3" eb="5">
      <t>タイオウ</t>
    </rPh>
    <rPh sb="5" eb="7">
      <t>ケイヒ</t>
    </rPh>
    <rPh sb="12" eb="14">
      <t>サンシュツ</t>
    </rPh>
    <rPh sb="14" eb="15">
      <t>オモテ</t>
    </rPh>
    <phoneticPr fontId="1"/>
  </si>
  <si>
    <t>A</t>
    <phoneticPr fontId="1"/>
  </si>
  <si>
    <t>B</t>
    <phoneticPr fontId="1"/>
  </si>
  <si>
    <t>C</t>
    <phoneticPr fontId="1"/>
  </si>
  <si>
    <t>D</t>
    <phoneticPr fontId="1"/>
  </si>
  <si>
    <t>E</t>
    <phoneticPr fontId="1"/>
  </si>
  <si>
    <t>F</t>
    <phoneticPr fontId="1"/>
  </si>
  <si>
    <t>デザイン</t>
    <phoneticPr fontId="1"/>
  </si>
  <si>
    <t>ポピュレーション</t>
    <phoneticPr fontId="1"/>
  </si>
  <si>
    <t>生検回数</t>
    <rPh sb="2" eb="4">
      <t>カイスウ</t>
    </rPh>
    <phoneticPr fontId="1"/>
  </si>
  <si>
    <t>相の種類</t>
    <rPh sb="0" eb="1">
      <t>ソウ</t>
    </rPh>
    <rPh sb="2" eb="4">
      <t>シュルイ</t>
    </rPh>
    <phoneticPr fontId="1"/>
  </si>
  <si>
    <t>G</t>
    <phoneticPr fontId="1"/>
  </si>
  <si>
    <t>R</t>
    <phoneticPr fontId="1"/>
  </si>
  <si>
    <t>　×回数</t>
    <rPh sb="1" eb="3">
      <t>カイスウ</t>
    </rPh>
    <phoneticPr fontId="1"/>
  </si>
  <si>
    <t>Ⅲ相
製造販売後臨床試験</t>
    <rPh sb="1" eb="2">
      <t>ソウ</t>
    </rPh>
    <rPh sb="3" eb="5">
      <t>セイゾウ</t>
    </rPh>
    <rPh sb="5" eb="7">
      <t>ハンバイ</t>
    </rPh>
    <rPh sb="7" eb="8">
      <t>ゴ</t>
    </rPh>
    <rPh sb="8" eb="10">
      <t>リンショウ</t>
    </rPh>
    <rPh sb="10" eb="12">
      <t>シケン</t>
    </rPh>
    <phoneticPr fontId="1"/>
  </si>
  <si>
    <t>静注・特殊</t>
    <rPh sb="3" eb="5">
      <t>トクシュ</t>
    </rPh>
    <phoneticPr fontId="1"/>
  </si>
  <si>
    <t>小児、成人（高齢者、肝、腎障害等合併有）</t>
    <rPh sb="0" eb="2">
      <t>ショウニ</t>
    </rPh>
    <phoneticPr fontId="1"/>
  </si>
  <si>
    <t>乳児、新生児</t>
    <rPh sb="0" eb="2">
      <t>ニュウジ</t>
    </rPh>
    <rPh sb="3" eb="6">
      <t>シンセイジ</t>
    </rPh>
    <phoneticPr fontId="1"/>
  </si>
  <si>
    <t>Ⅱ相</t>
    <rPh sb="1" eb="2">
      <t>ソウ</t>
    </rPh>
    <phoneticPr fontId="1"/>
  </si>
  <si>
    <t>Ⅰ相</t>
    <rPh sb="1" eb="2">
      <t>ソウ</t>
    </rPh>
    <phoneticPr fontId="1"/>
  </si>
  <si>
    <t>保存状況</t>
    <rPh sb="0" eb="2">
      <t>ホゾン</t>
    </rPh>
    <rPh sb="2" eb="4">
      <t>ジョウキョウ</t>
    </rPh>
    <phoneticPr fontId="1"/>
  </si>
  <si>
    <t>治験薬規格数</t>
    <rPh sb="0" eb="2">
      <t>チケン</t>
    </rPh>
    <rPh sb="2" eb="3">
      <t>ヤク</t>
    </rPh>
    <rPh sb="3" eb="5">
      <t>キカク</t>
    </rPh>
    <rPh sb="5" eb="6">
      <t>スウ</t>
    </rPh>
    <phoneticPr fontId="1"/>
  </si>
  <si>
    <t>　×規格数</t>
    <rPh sb="2" eb="4">
      <t>キカク</t>
    </rPh>
    <rPh sb="4" eb="5">
      <t>カズ</t>
    </rPh>
    <phoneticPr fontId="1"/>
  </si>
  <si>
    <t>冷所または遮光</t>
    <rPh sb="0" eb="1">
      <t>レイ</t>
    </rPh>
    <rPh sb="1" eb="2">
      <t>トコロ</t>
    </rPh>
    <rPh sb="5" eb="7">
      <t>シャコウ</t>
    </rPh>
    <phoneticPr fontId="1"/>
  </si>
  <si>
    <t>毒、劇薬</t>
    <rPh sb="0" eb="1">
      <t>ドク</t>
    </rPh>
    <rPh sb="2" eb="4">
      <t>ゲキヤク</t>
    </rPh>
    <phoneticPr fontId="1"/>
  </si>
  <si>
    <t>向精神薬</t>
  </si>
  <si>
    <t>麻薬</t>
    <rPh sb="0" eb="2">
      <t>マヤク</t>
    </rPh>
    <phoneticPr fontId="1"/>
  </si>
  <si>
    <t>IWRS・紙媒体</t>
    <rPh sb="5" eb="6">
      <t>カミ</t>
    </rPh>
    <rPh sb="6" eb="8">
      <t>バイタイ</t>
    </rPh>
    <phoneticPr fontId="1"/>
  </si>
  <si>
    <t>Ⅰ相</t>
    <rPh sb="1" eb="2">
      <t>ソウ</t>
    </rPh>
    <phoneticPr fontId="1"/>
  </si>
  <si>
    <t>Ⅱ相</t>
    <rPh sb="1" eb="2">
      <t>ソウ</t>
    </rPh>
    <phoneticPr fontId="1"/>
  </si>
  <si>
    <t>Ⅲ相
以上</t>
    <rPh sb="1" eb="2">
      <t>ソウ</t>
    </rPh>
    <rPh sb="3" eb="5">
      <t>イジョウ</t>
    </rPh>
    <phoneticPr fontId="1"/>
  </si>
  <si>
    <t>1症例あたりの算出額：合計ポイント数×1,000＝スクリーニング経費</t>
    <rPh sb="1" eb="3">
      <t>ショウレイ</t>
    </rPh>
    <rPh sb="32" eb="34">
      <t>ケイヒ</t>
    </rPh>
    <phoneticPr fontId="1"/>
  </si>
  <si>
    <t>治験実施計画書番号</t>
    <rPh sb="0" eb="2">
      <t>チケン</t>
    </rPh>
    <rPh sb="2" eb="4">
      <t>ジッシ</t>
    </rPh>
    <rPh sb="4" eb="7">
      <t>ケイカクショ</t>
    </rPh>
    <rPh sb="7" eb="9">
      <t>バンゴウ</t>
    </rPh>
    <phoneticPr fontId="1"/>
  </si>
  <si>
    <t>特殊項目※</t>
    <rPh sb="0" eb="2">
      <t>トクシュ</t>
    </rPh>
    <rPh sb="2" eb="4">
      <t>コウモク</t>
    </rPh>
    <phoneticPr fontId="1"/>
  </si>
  <si>
    <t>活動量計</t>
    <rPh sb="0" eb="4">
      <t>カツドウリョウケイ</t>
    </rPh>
    <phoneticPr fontId="1"/>
  </si>
  <si>
    <t>要    素</t>
    <phoneticPr fontId="1"/>
  </si>
  <si>
    <t>事前準備経費　ポイント算出表　</t>
    <rPh sb="0" eb="4">
      <t>ジゼンジュンビ</t>
    </rPh>
    <rPh sb="4" eb="6">
      <t>ケイヒ</t>
    </rPh>
    <rPh sb="11" eb="13">
      <t>サンシュツ</t>
    </rPh>
    <rPh sb="13" eb="14">
      <t>オモテ</t>
    </rPh>
    <phoneticPr fontId="1"/>
  </si>
  <si>
    <t>治験薬管理経費　ポイント算出表　</t>
    <rPh sb="0" eb="5">
      <t>チケンヤクカンリ</t>
    </rPh>
    <rPh sb="5" eb="7">
      <t>ケイヒ</t>
    </rPh>
    <rPh sb="12" eb="14">
      <t>サンシュツ</t>
    </rPh>
    <rPh sb="14" eb="15">
      <t>オモテ</t>
    </rPh>
    <phoneticPr fontId="1"/>
  </si>
  <si>
    <t>臨床試験研究経費　ポイント算出表　</t>
    <rPh sb="0" eb="6">
      <t>リンショウシケンケンキュウ</t>
    </rPh>
    <rPh sb="6" eb="8">
      <t>ケイヒ</t>
    </rPh>
    <rPh sb="13" eb="15">
      <t>サンシュツ</t>
    </rPh>
    <rPh sb="15" eb="16">
      <t>オモテ</t>
    </rPh>
    <phoneticPr fontId="1"/>
  </si>
  <si>
    <t>疾患の重症度</t>
    <rPh sb="3" eb="6">
      <t>ジュウショウド</t>
    </rPh>
    <phoneticPr fontId="1"/>
  </si>
  <si>
    <t>治験薬の種目（予定を含む）</t>
    <rPh sb="0" eb="2">
      <t>チケン</t>
    </rPh>
    <rPh sb="2" eb="3">
      <t>ヤク</t>
    </rPh>
    <rPh sb="4" eb="6">
      <t>シュモク</t>
    </rPh>
    <rPh sb="7" eb="9">
      <t>ヨテイ</t>
    </rPh>
    <rPh sb="10" eb="11">
      <t>フク</t>
    </rPh>
    <phoneticPr fontId="1"/>
  </si>
  <si>
    <t>デザイン</t>
    <phoneticPr fontId="1"/>
  </si>
  <si>
    <t>治験実施形態</t>
    <rPh sb="0" eb="6">
      <t>チケンジッシケイタイ</t>
    </rPh>
    <phoneticPr fontId="1"/>
  </si>
  <si>
    <t>1週間以内</t>
    <rPh sb="1" eb="3">
      <t>シュウカン</t>
    </rPh>
    <rPh sb="3" eb="5">
      <t>イナイ</t>
    </rPh>
    <phoneticPr fontId="1"/>
  </si>
  <si>
    <t>1ヶ月以内</t>
    <rPh sb="2" eb="3">
      <t>ゲツ</t>
    </rPh>
    <rPh sb="3" eb="5">
      <t>イナイ</t>
    </rPh>
    <phoneticPr fontId="1"/>
  </si>
  <si>
    <t>1ヶ月以上</t>
    <rPh sb="2" eb="5">
      <t>ゲツイジョウ</t>
    </rPh>
    <phoneticPr fontId="1"/>
  </si>
  <si>
    <t>アンケート</t>
    <phoneticPr fontId="1"/>
  </si>
  <si>
    <t>依頼者専用様式のSAE報告書</t>
    <phoneticPr fontId="1"/>
  </si>
  <si>
    <t>侵襲的機能検査及び
画像診断回数</t>
  </si>
  <si>
    <t>治験薬の承認状況</t>
    <phoneticPr fontId="1"/>
  </si>
  <si>
    <t>治験薬の承認状況</t>
    <phoneticPr fontId="1"/>
  </si>
  <si>
    <t>重症</t>
    <phoneticPr fontId="1"/>
  </si>
  <si>
    <t>軽症</t>
    <rPh sb="0" eb="2">
      <t>ケイショウ</t>
    </rPh>
    <phoneticPr fontId="1"/>
  </si>
  <si>
    <t>中等症</t>
    <rPh sb="0" eb="3">
      <t>チュウトウショウ</t>
    </rPh>
    <phoneticPr fontId="1"/>
  </si>
  <si>
    <t>　×回数</t>
    <rPh sb="2" eb="3">
      <t>カイ</t>
    </rPh>
    <rPh sb="3" eb="4">
      <t>カズ</t>
    </rPh>
    <phoneticPr fontId="1"/>
  </si>
  <si>
    <t>E</t>
    <phoneticPr fontId="1"/>
  </si>
  <si>
    <t>疾患の重症度</t>
    <rPh sb="3" eb="6">
      <t>ジュウショウド</t>
    </rPh>
    <phoneticPr fontId="1"/>
  </si>
  <si>
    <t>中止基準</t>
    <rPh sb="0" eb="4">
      <t>チュウシキジュン</t>
    </rPh>
    <phoneticPr fontId="1"/>
  </si>
  <si>
    <t>IWRS登録</t>
    <rPh sb="4" eb="6">
      <t>トウロク</t>
    </rPh>
    <phoneticPr fontId="1"/>
  </si>
  <si>
    <t>1日1回</t>
    <rPh sb="0" eb="1">
      <t>ニチ</t>
    </rPh>
    <rPh sb="1" eb="2">
      <t>ニチ</t>
    </rPh>
    <rPh sb="3" eb="4">
      <t>カイ</t>
    </rPh>
    <phoneticPr fontId="1"/>
  </si>
  <si>
    <t>ウエイト×1</t>
    <phoneticPr fontId="1"/>
  </si>
  <si>
    <t>ウエイト×3</t>
    <phoneticPr fontId="1"/>
  </si>
  <si>
    <t>ウエイト×5</t>
    <phoneticPr fontId="1"/>
  </si>
  <si>
    <t>温度ロガーの依頼者提供</t>
    <rPh sb="0" eb="2">
      <t>オンド</t>
    </rPh>
    <rPh sb="6" eb="9">
      <t>イライシャ</t>
    </rPh>
    <rPh sb="9" eb="11">
      <t>テイキョウ</t>
    </rPh>
    <phoneticPr fontId="1"/>
  </si>
  <si>
    <t>治験薬の投与経路</t>
    <rPh sb="0" eb="2">
      <t>チケン</t>
    </rPh>
    <rPh sb="2" eb="3">
      <t>ヤク</t>
    </rPh>
    <rPh sb="4" eb="8">
      <t>トウヨケイロ</t>
    </rPh>
    <phoneticPr fontId="1"/>
  </si>
  <si>
    <t>皮下・筋注</t>
    <rPh sb="0" eb="2">
      <t>ヒカ</t>
    </rPh>
    <rPh sb="3" eb="4">
      <t>キン</t>
    </rPh>
    <rPh sb="4" eb="5">
      <t>チュウ</t>
    </rPh>
    <phoneticPr fontId="1"/>
  </si>
  <si>
    <t>静注・特殊</t>
    <phoneticPr fontId="1"/>
  </si>
  <si>
    <t>　×台数</t>
    <rPh sb="2" eb="3">
      <t>ダイ</t>
    </rPh>
    <rPh sb="3" eb="4">
      <t>カズ</t>
    </rPh>
    <phoneticPr fontId="1"/>
  </si>
  <si>
    <t>電子日誌取扱いの指導</t>
    <rPh sb="0" eb="2">
      <t>デンシ</t>
    </rPh>
    <rPh sb="2" eb="4">
      <t>ニッシ</t>
    </rPh>
    <rPh sb="4" eb="6">
      <t>トリアツカ</t>
    </rPh>
    <rPh sb="8" eb="10">
      <t>シドウ</t>
    </rPh>
    <phoneticPr fontId="1"/>
  </si>
  <si>
    <t>固定費：1症例あたり</t>
    <rPh sb="0" eb="3">
      <t>コテイヒ</t>
    </rPh>
    <phoneticPr fontId="1"/>
  </si>
  <si>
    <t>変動費：1症例あたり</t>
    <rPh sb="0" eb="2">
      <t>ヘンドウ</t>
    </rPh>
    <rPh sb="2" eb="3">
      <t>ヒ</t>
    </rPh>
    <phoneticPr fontId="1"/>
  </si>
  <si>
    <t>円</t>
    <rPh sb="0" eb="1">
      <t>エン</t>
    </rPh>
    <phoneticPr fontId="1"/>
  </si>
  <si>
    <t>算出額：合計ポイント数×400×症例数＝臨床試験研究経費</t>
    <phoneticPr fontId="1"/>
  </si>
  <si>
    <t>使用</t>
    <phoneticPr fontId="1"/>
  </si>
  <si>
    <t>同効薬でも不変使用可</t>
    <rPh sb="5" eb="7">
      <t>フヘン</t>
    </rPh>
    <rPh sb="7" eb="9">
      <t>シヨウ</t>
    </rPh>
    <rPh sb="9" eb="10">
      <t>カ</t>
    </rPh>
    <phoneticPr fontId="1"/>
  </si>
  <si>
    <t>同効薬のみ禁止</t>
    <phoneticPr fontId="1"/>
  </si>
  <si>
    <t>全面禁止</t>
    <rPh sb="0" eb="4">
      <t>ゼンメンキンシ</t>
    </rPh>
    <phoneticPr fontId="1"/>
  </si>
  <si>
    <t>外用・内用</t>
    <rPh sb="3" eb="5">
      <t>ナイヨウ</t>
    </rPh>
    <phoneticPr fontId="1"/>
  </si>
  <si>
    <t>19以下</t>
    <phoneticPr fontId="1"/>
  </si>
  <si>
    <t>20～29</t>
    <phoneticPr fontId="1"/>
  </si>
  <si>
    <t>30以上</t>
    <rPh sb="2" eb="4">
      <t>イジョウ</t>
    </rPh>
    <phoneticPr fontId="1"/>
  </si>
  <si>
    <t>4以下</t>
    <phoneticPr fontId="1"/>
  </si>
  <si>
    <t>49以下</t>
    <phoneticPr fontId="1"/>
  </si>
  <si>
    <t>100以上</t>
    <phoneticPr fontId="1"/>
  </si>
  <si>
    <t>50～99</t>
    <phoneticPr fontId="1"/>
  </si>
  <si>
    <t>5～9</t>
    <phoneticPr fontId="1"/>
  </si>
  <si>
    <t>10以上</t>
    <phoneticPr fontId="1"/>
  </si>
  <si>
    <t>1症例あたりの経過観察回数</t>
    <rPh sb="1" eb="3">
      <t>ショウレイ</t>
    </rPh>
    <rPh sb="7" eb="11">
      <t>ケイカカンサツ</t>
    </rPh>
    <rPh sb="11" eb="13">
      <t>カイスウ</t>
    </rPh>
    <phoneticPr fontId="1"/>
  </si>
  <si>
    <t>遺伝子検査のための
検体採取回数</t>
    <rPh sb="0" eb="3">
      <t>イデンシ</t>
    </rPh>
    <rPh sb="3" eb="5">
      <t>ケンサ</t>
    </rPh>
    <rPh sb="10" eb="16">
      <t>ケンタイサイシュカイスウ</t>
    </rPh>
    <phoneticPr fontId="1"/>
  </si>
  <si>
    <t>特殊検査のための
検体採取回数</t>
    <rPh sb="0" eb="4">
      <t>トクシュケンサ</t>
    </rPh>
    <rPh sb="9" eb="15">
      <t>ケンタイサイシュカイスウ</t>
    </rPh>
    <phoneticPr fontId="1"/>
  </si>
  <si>
    <t>算出額：合計ポイント数×5,000×症例数＝臨床試験研究経費</t>
    <phoneticPr fontId="1"/>
  </si>
  <si>
    <t>算出額：合計ポイント数×4,000×症例数＝臨床試験研究経費</t>
    <phoneticPr fontId="1"/>
  </si>
  <si>
    <t>算出額：合計ポイント数×3,000×症例数＝臨床試験研究経費</t>
    <phoneticPr fontId="1"/>
  </si>
  <si>
    <t>算出額：合計ポイント数×500×症例数＝臨床試験研究経費</t>
    <phoneticPr fontId="1"/>
  </si>
  <si>
    <t>算出額：合計ポイント数×300×症例数＝臨床試験研究経費</t>
    <phoneticPr fontId="1"/>
  </si>
  <si>
    <t>外用・内用</t>
    <rPh sb="0" eb="2">
      <t>ガイヨウ</t>
    </rPh>
    <rPh sb="3" eb="5">
      <t>ナイヨウ</t>
    </rPh>
    <phoneticPr fontId="1"/>
  </si>
  <si>
    <t>オープン・単盲検</t>
    <phoneticPr fontId="1"/>
  </si>
  <si>
    <t>二重盲検（非盲検対応）</t>
    <rPh sb="5" eb="8">
      <t>ヒモウケン</t>
    </rPh>
    <rPh sb="8" eb="10">
      <t>タイオウ</t>
    </rPh>
    <phoneticPr fontId="1"/>
  </si>
  <si>
    <t>1症例あたりの払出回数
（あらかじめ規定外払出が予想されている場合には、その回数も含む）</t>
    <rPh sb="1" eb="3">
      <t>ショウレイ</t>
    </rPh>
    <rPh sb="7" eb="9">
      <t>ハライダシ</t>
    </rPh>
    <rPh sb="9" eb="11">
      <t>カイスウ</t>
    </rPh>
    <rPh sb="18" eb="21">
      <t>キテイガイ</t>
    </rPh>
    <rPh sb="21" eb="23">
      <t>ハライダシ</t>
    </rPh>
    <rPh sb="24" eb="26">
      <t>ヨソウ</t>
    </rPh>
    <rPh sb="31" eb="33">
      <t>バアイ</t>
    </rPh>
    <rPh sb="38" eb="40">
      <t>カイスウ</t>
    </rPh>
    <rPh sb="41" eb="42">
      <t>フク</t>
    </rPh>
    <phoneticPr fontId="1"/>
  </si>
  <si>
    <t>冷蔵・冷凍</t>
    <rPh sb="0" eb="2">
      <t>レイゾウ</t>
    </rPh>
    <rPh sb="3" eb="5">
      <t>レイトウ</t>
    </rPh>
    <phoneticPr fontId="1"/>
  </si>
  <si>
    <t>室温・常温</t>
    <rPh sb="0" eb="2">
      <t>シツオン</t>
    </rPh>
    <rPh sb="3" eb="5">
      <t>ジョウオン</t>
    </rPh>
    <phoneticPr fontId="1"/>
  </si>
  <si>
    <t>同一治験薬での
治験実施計画書の数</t>
    <rPh sb="0" eb="2">
      <t>ドウイツ</t>
    </rPh>
    <rPh sb="2" eb="4">
      <t>チケン</t>
    </rPh>
    <rPh sb="4" eb="5">
      <t>ヤク</t>
    </rPh>
    <rPh sb="8" eb="15">
      <t>チケンジッシケイカクショ</t>
    </rPh>
    <rPh sb="16" eb="17">
      <t>カズ</t>
    </rPh>
    <phoneticPr fontId="1"/>
  </si>
  <si>
    <t>2つ</t>
    <phoneticPr fontId="1"/>
  </si>
  <si>
    <t>3つ以上</t>
    <rPh sb="2" eb="4">
      <t>イジョウ</t>
    </rPh>
    <phoneticPr fontId="1"/>
  </si>
  <si>
    <t>1日2回以上</t>
    <rPh sb="0" eb="1">
      <t>ニチ</t>
    </rPh>
    <rPh sb="1" eb="2">
      <t>ニチ</t>
    </rPh>
    <rPh sb="3" eb="4">
      <t>カイ</t>
    </rPh>
    <rPh sb="4" eb="6">
      <t>イジョウ</t>
    </rPh>
    <phoneticPr fontId="1"/>
  </si>
  <si>
    <t>薬物動態</t>
    <rPh sb="0" eb="4">
      <t>ヤクブツドウタイ</t>
    </rPh>
    <phoneticPr fontId="1"/>
  </si>
  <si>
    <t>あり</t>
    <phoneticPr fontId="1"/>
  </si>
  <si>
    <t>予定入院</t>
    <rPh sb="0" eb="2">
      <t>ヨテイ</t>
    </rPh>
    <phoneticPr fontId="1"/>
  </si>
  <si>
    <t>1～4</t>
    <phoneticPr fontId="1"/>
  </si>
  <si>
    <t>5～9</t>
    <phoneticPr fontId="1"/>
  </si>
  <si>
    <t>10以上</t>
    <phoneticPr fontId="1"/>
  </si>
  <si>
    <t>5以下</t>
    <phoneticPr fontId="1"/>
  </si>
  <si>
    <t>6以上</t>
    <rPh sb="1" eb="3">
      <t>イジョウ</t>
    </rPh>
    <phoneticPr fontId="1"/>
  </si>
  <si>
    <t>算出額：合計ポイント数×2,000＝事前準備経費</t>
    <rPh sb="18" eb="20">
      <t>ジゼン</t>
    </rPh>
    <rPh sb="20" eb="22">
      <t>ジュンビ</t>
    </rPh>
    <rPh sb="22" eb="24">
      <t>ケイヒ</t>
    </rPh>
    <phoneticPr fontId="1"/>
  </si>
  <si>
    <t>ひと月あたりの算出額：合計ポイント数×1,000＝治験薬管理経費</t>
    <rPh sb="2" eb="3">
      <t>ツキ</t>
    </rPh>
    <rPh sb="25" eb="27">
      <t>チケン</t>
    </rPh>
    <rPh sb="27" eb="28">
      <t>ヤク</t>
    </rPh>
    <rPh sb="28" eb="30">
      <t>カンリ</t>
    </rPh>
    <rPh sb="30" eb="32">
      <t>ケイヒ</t>
    </rPh>
    <phoneticPr fontId="1"/>
  </si>
  <si>
    <t>C</t>
    <phoneticPr fontId="1"/>
  </si>
  <si>
    <t>合計ポイント数</t>
    <phoneticPr fontId="1"/>
  </si>
  <si>
    <t>1来院あたりの算出額：合計ポイント数×700＝被験者対応経費</t>
    <rPh sb="1" eb="3">
      <t>ライイン</t>
    </rPh>
    <rPh sb="23" eb="26">
      <t>ヒケンシャ</t>
    </rPh>
    <rPh sb="26" eb="28">
      <t>タイオウ</t>
    </rPh>
    <rPh sb="28" eb="30">
      <t>ケイヒ</t>
    </rPh>
    <phoneticPr fontId="1"/>
  </si>
  <si>
    <r>
      <rPr>
        <b/>
        <sz val="10"/>
        <color theme="1"/>
        <rFont val="ＭＳ ゴシック"/>
        <family val="3"/>
        <charset val="128"/>
      </rPr>
      <t>※</t>
    </r>
    <r>
      <rPr>
        <sz val="10"/>
        <color theme="1"/>
        <rFont val="ＭＳ ゴシック"/>
        <family val="3"/>
        <charset val="128"/>
      </rPr>
      <t>S：治験実施計画書に規定されている特殊項目があった場合に双方協議の上、算定する</t>
    </r>
    <rPh sb="3" eb="5">
      <t>チケン</t>
    </rPh>
    <rPh sb="5" eb="7">
      <t>ジッシ</t>
    </rPh>
    <rPh sb="7" eb="10">
      <t>ケイカクショ</t>
    </rPh>
    <rPh sb="11" eb="13">
      <t>キテイ</t>
    </rPh>
    <rPh sb="18" eb="20">
      <t>トクシュ</t>
    </rPh>
    <rPh sb="20" eb="22">
      <t>コウモク</t>
    </rPh>
    <rPh sb="26" eb="28">
      <t>バアイ</t>
    </rPh>
    <rPh sb="29" eb="31">
      <t>ソウホウ</t>
    </rPh>
    <rPh sb="31" eb="33">
      <t>キョウギ</t>
    </rPh>
    <rPh sb="34" eb="35">
      <t>ウエ</t>
    </rPh>
    <rPh sb="36" eb="38">
      <t>サンテイ</t>
    </rPh>
    <phoneticPr fontId="1"/>
  </si>
  <si>
    <r>
      <rPr>
        <b/>
        <sz val="10"/>
        <color theme="1"/>
        <rFont val="ＭＳ ゴシック"/>
        <family val="3"/>
        <charset val="128"/>
      </rPr>
      <t>※</t>
    </r>
    <r>
      <rPr>
        <sz val="10"/>
        <color theme="1"/>
        <rFont val="ＭＳ ゴシック"/>
        <family val="3"/>
        <charset val="128"/>
      </rPr>
      <t>N：治験実施計画書に規定されている特殊項目があった場合に双方協議の上、算定する</t>
    </r>
    <rPh sb="3" eb="5">
      <t>チケン</t>
    </rPh>
    <rPh sb="5" eb="7">
      <t>ジッシ</t>
    </rPh>
    <rPh sb="7" eb="10">
      <t>ケイカクショ</t>
    </rPh>
    <rPh sb="11" eb="13">
      <t>キテイ</t>
    </rPh>
    <rPh sb="18" eb="20">
      <t>トクシュ</t>
    </rPh>
    <rPh sb="20" eb="22">
      <t>コウモク</t>
    </rPh>
    <rPh sb="26" eb="28">
      <t>バアイ</t>
    </rPh>
    <rPh sb="29" eb="31">
      <t>ソウホウ</t>
    </rPh>
    <rPh sb="31" eb="33">
      <t>キョウギ</t>
    </rPh>
    <rPh sb="34" eb="35">
      <t>ウエ</t>
    </rPh>
    <rPh sb="36" eb="38">
      <t>サンテイ</t>
    </rPh>
    <phoneticPr fontId="1"/>
  </si>
  <si>
    <t>参考書式28</t>
    <phoneticPr fontId="1"/>
  </si>
  <si>
    <t>参考書式27</t>
    <phoneticPr fontId="1"/>
  </si>
  <si>
    <t>参考書式26</t>
    <phoneticPr fontId="1"/>
  </si>
  <si>
    <t>参考書式25</t>
    <phoneticPr fontId="1"/>
  </si>
  <si>
    <t>参考書式24</t>
    <phoneticPr fontId="1"/>
  </si>
  <si>
    <t>M</t>
    <phoneticPr fontId="1"/>
  </si>
  <si>
    <t>ロガーの目視回数</t>
    <rPh sb="4" eb="6">
      <t>モクシ</t>
    </rPh>
    <rPh sb="6" eb="8">
      <t>カイスウ</t>
    </rPh>
    <phoneticPr fontId="1"/>
  </si>
  <si>
    <t>併用禁止薬剤</t>
    <rPh sb="2" eb="4">
      <t>キンシ</t>
    </rPh>
    <rPh sb="5" eb="6">
      <t>ザイ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</si>
</sst>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7" x14ac:knownFonts="1">
    <font>
      <sz val="11"/>
      <color theme="1"/>
      <name val="ＭＳ Ｐゴシック"/>
      <family val="2"/>
      <charset val="128"/>
      <scheme val="minor"/>
    </font>
    <font>
      <sz val="6"/>
      <name val="ＭＳ Ｐゴシック"/>
      <family val="2"/>
      <charset val="128"/>
      <scheme val="minor"/>
    </font>
    <font>
      <sz val="10"/>
      <color theme="1"/>
      <name val="ＭＳ ゴシック"/>
      <family val="3"/>
      <charset val="128"/>
    </font>
    <font>
      <b/>
      <sz val="10"/>
      <color theme="1"/>
      <name val="ＭＳ ゴシック"/>
      <family val="3"/>
      <charset val="128"/>
    </font>
    <font>
      <b/>
      <sz val="10"/>
      <name val="ＭＳ ゴシック"/>
      <family val="3"/>
      <charset val="128"/>
    </font>
    <font>
      <sz val="10"/>
      <name val="ＭＳ ゴシック"/>
      <family val="3"/>
      <charset val="128"/>
    </font>
    <font>
      <sz val="14"/>
      <color theme="1"/>
      <name val="ＭＳ ゴシック"/>
      <family val="3"/>
      <charset val="128"/>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
    <xf numFmtId="0" fontId="0" fillId="0" borderId="0">
      <alignment vertical="center"/>
    </xf>
  </cellStyleXfs>
  <cellXfs count="72">
    <xf numFmtId="0" fontId="0" fillId="0" borderId="0" xfId="0">
      <alignment vertical="center"/>
    </xf>
    <xf numFmtId="0" fontId="2" fillId="0" borderId="0" xfId="0" applyFont="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vertical="center"/>
    </xf>
    <xf numFmtId="0" fontId="3" fillId="2" borderId="6" xfId="0" applyFont="1" applyFill="1" applyBorder="1" applyAlignment="1">
      <alignment horizontal="center" vertical="center" textRotation="255" wrapText="1"/>
    </xf>
    <xf numFmtId="0" fontId="3" fillId="2" borderId="7" xfId="0" applyFont="1" applyFill="1" applyBorder="1" applyAlignment="1">
      <alignment horizontal="center" vertical="center" textRotation="255"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justify"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3" xfId="0" applyFont="1" applyBorder="1" applyAlignment="1">
      <alignment horizontal="center" vertical="center" wrapText="1"/>
    </xf>
    <xf numFmtId="0" fontId="3" fillId="0" borderId="2" xfId="0" applyFont="1" applyBorder="1" applyAlignment="1">
      <alignment horizontal="justify" vertical="center"/>
    </xf>
    <xf numFmtId="0" fontId="3" fillId="0" borderId="2" xfId="0" applyFont="1" applyBorder="1" applyAlignment="1">
      <alignment horizontal="justify" vertical="center" wrapText="1"/>
    </xf>
    <xf numFmtId="0" fontId="2" fillId="0" borderId="1" xfId="0" applyFont="1" applyBorder="1" applyAlignment="1">
      <alignment horizontal="right" vertical="center" wrapText="1"/>
    </xf>
    <xf numFmtId="0" fontId="5" fillId="0" borderId="1" xfId="0" applyFont="1" applyFill="1" applyBorder="1" applyAlignment="1">
      <alignment horizontal="center" vertical="center" wrapText="1"/>
    </xf>
    <xf numFmtId="0" fontId="4" fillId="0" borderId="2" xfId="0" applyFont="1" applyBorder="1" applyAlignment="1">
      <alignment horizontal="justify" vertical="center"/>
    </xf>
    <xf numFmtId="0" fontId="3" fillId="0" borderId="3" xfId="0" applyFont="1" applyBorder="1">
      <alignment vertical="center"/>
    </xf>
    <xf numFmtId="0" fontId="3" fillId="0" borderId="1" xfId="0" applyFont="1" applyFill="1" applyBorder="1" applyAlignment="1">
      <alignment vertical="center" wrapText="1"/>
    </xf>
    <xf numFmtId="0" fontId="2" fillId="0" borderId="0" xfId="0" applyFont="1" applyAlignment="1">
      <alignment horizontal="center" vertical="center"/>
    </xf>
    <xf numFmtId="0" fontId="2" fillId="0" borderId="0" xfId="0" applyFont="1" applyAlignment="1">
      <alignment vertical="center"/>
    </xf>
    <xf numFmtId="0" fontId="3" fillId="0" borderId="1" xfId="0" applyFont="1" applyBorder="1" applyAlignment="1">
      <alignment horizontal="center" vertical="center"/>
    </xf>
    <xf numFmtId="0" fontId="3" fillId="0" borderId="2" xfId="0" applyFont="1" applyFill="1" applyBorder="1" applyAlignment="1">
      <alignment horizontal="justify" vertical="center" wrapText="1"/>
    </xf>
    <xf numFmtId="0" fontId="2" fillId="0" borderId="1" xfId="0" applyFont="1" applyFill="1" applyBorder="1" applyAlignment="1">
      <alignment horizontal="right" vertical="center" wrapText="1"/>
    </xf>
    <xf numFmtId="0" fontId="4" fillId="0" borderId="2" xfId="0" applyFont="1" applyFill="1" applyBorder="1" applyAlignment="1">
      <alignment horizontal="justify" vertical="center"/>
    </xf>
    <xf numFmtId="0" fontId="3" fillId="0" borderId="3" xfId="0" applyFont="1" applyFill="1" applyBorder="1" applyAlignment="1">
      <alignment vertical="center"/>
    </xf>
    <xf numFmtId="0" fontId="5" fillId="0" borderId="3" xfId="0" quotePrefix="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0" xfId="0" applyFont="1" applyFill="1" applyAlignment="1">
      <alignment horizontal="left" vertical="center"/>
    </xf>
    <xf numFmtId="0" fontId="2" fillId="0" borderId="0" xfId="0" applyFont="1" applyFill="1" applyAlignment="1">
      <alignment horizontal="right" vertical="center"/>
    </xf>
    <xf numFmtId="0" fontId="3" fillId="0" borderId="3" xfId="0" applyFont="1" applyFill="1" applyBorder="1" applyAlignment="1">
      <alignment horizontal="center" vertical="center" wrapText="1"/>
    </xf>
    <xf numFmtId="0" fontId="2" fillId="0" borderId="1" xfId="0" applyFont="1" applyBorder="1" applyAlignment="1">
      <alignment vertical="center" wrapText="1"/>
    </xf>
    <xf numFmtId="0" fontId="3" fillId="0" borderId="9"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vertical="center" wrapText="1"/>
    </xf>
    <xf numFmtId="41" fontId="3" fillId="0" borderId="3" xfId="0" applyNumberFormat="1" applyFont="1" applyFill="1" applyBorder="1" applyAlignment="1">
      <alignment vertical="center" wrapText="1"/>
    </xf>
    <xf numFmtId="0" fontId="3" fillId="0" borderId="3" xfId="0" applyFont="1" applyFill="1" applyBorder="1" applyAlignment="1">
      <alignment horizontal="center" vertical="center" wrapText="1"/>
    </xf>
    <xf numFmtId="0" fontId="5" fillId="0" borderId="3" xfId="0" quotePrefix="1" applyFont="1" applyFill="1" applyBorder="1" applyAlignment="1">
      <alignment horizontal="left" vertical="center" wrapText="1"/>
    </xf>
    <xf numFmtId="0" fontId="5" fillId="0" borderId="8" xfId="0" quotePrefix="1" applyFont="1" applyFill="1" applyBorder="1" applyAlignment="1">
      <alignment horizontal="left" vertical="center" wrapText="1"/>
    </xf>
    <xf numFmtId="0" fontId="5" fillId="0" borderId="2" xfId="0" quotePrefix="1"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3" xfId="0" applyFont="1" applyFill="1" applyBorder="1" applyAlignment="1">
      <alignment horizontal="center" vertical="center" textRotation="255" wrapText="1"/>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textRotation="255" wrapText="1"/>
    </xf>
    <xf numFmtId="0" fontId="3" fillId="2" borderId="1" xfId="0" applyFont="1" applyFill="1" applyBorder="1" applyAlignment="1">
      <alignment horizontal="center" vertical="center" wrapText="1"/>
    </xf>
    <xf numFmtId="0" fontId="2" fillId="0" borderId="0" xfId="0" applyFont="1" applyFill="1" applyAlignment="1">
      <alignment horizontal="left" vertical="center"/>
    </xf>
    <xf numFmtId="0" fontId="2" fillId="0" borderId="0" xfId="0" applyFont="1" applyFill="1" applyAlignment="1">
      <alignment horizontal="right" vertical="center"/>
    </xf>
    <xf numFmtId="0" fontId="6" fillId="0" borderId="0" xfId="0" applyFont="1" applyFill="1" applyAlignment="1">
      <alignment horizontal="center" vertical="center"/>
    </xf>
    <xf numFmtId="0" fontId="2" fillId="0" borderId="3"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3" xfId="0" applyFont="1" applyFill="1" applyBorder="1" applyAlignment="1">
      <alignment horizontal="left" vertical="center"/>
    </xf>
    <xf numFmtId="0" fontId="2" fillId="0" borderId="8" xfId="0" applyFont="1" applyFill="1" applyBorder="1" applyAlignment="1">
      <alignment horizontal="left" vertical="center"/>
    </xf>
    <xf numFmtId="0" fontId="2" fillId="0" borderId="2"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0" xfId="0" applyFont="1" applyAlignment="1">
      <alignment horizontal="left" vertical="center"/>
    </xf>
    <xf numFmtId="0" fontId="5" fillId="0" borderId="3" xfId="0" quotePrefix="1" applyFont="1" applyFill="1" applyBorder="1" applyAlignment="1">
      <alignment horizontal="left" vertical="center" wrapText="1"/>
    </xf>
    <xf numFmtId="0" fontId="5" fillId="0" borderId="8" xfId="0" quotePrefix="1" applyFont="1" applyFill="1" applyBorder="1" applyAlignment="1">
      <alignment horizontal="left" vertical="center" wrapText="1"/>
    </xf>
    <xf numFmtId="0" fontId="5" fillId="0" borderId="2" xfId="0" quotePrefix="1"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3" fillId="0" borderId="2" xfId="0" applyFont="1" applyFill="1" applyBorder="1" applyAlignment="1">
      <alignment horizontal="center" vertical="center" wrapText="1"/>
    </xf>
  </cellXfs>
  <cellStyles count="1">
    <cellStyle name="標準" xfId="0" builtinId="0"/>
  </cellStyles>
  <dxfs count="0"/>
  <tableStyles count="0" defaultTableStyle="TableStyleMedium9" defaultPivotStyle="PivotStyleLight16"/>
  <colors>
    <mruColors>
      <color rgb="FFFF99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4"/>
  <sheetViews>
    <sheetView tabSelected="1" topLeftCell="A7" workbookViewId="0">
      <selection activeCell="N20" sqref="N20"/>
    </sheetView>
  </sheetViews>
  <sheetFormatPr defaultColWidth="9" defaultRowHeight="12" x14ac:dyDescent="0.2"/>
  <cols>
    <col min="1" max="1" width="5" style="3" customWidth="1"/>
    <col min="2" max="2" width="1.21875" style="4" customWidth="1"/>
    <col min="3" max="3" width="27.44140625" style="4" customWidth="1"/>
    <col min="4" max="4" width="7.44140625" style="2" customWidth="1"/>
    <col min="5" max="7" width="22.44140625" style="2" customWidth="1"/>
    <col min="8" max="8" width="8.77734375" style="2" customWidth="1"/>
    <col min="9" max="16384" width="9" style="2"/>
  </cols>
  <sheetData>
    <row r="1" spans="1:9" s="1" customFormat="1" ht="18.75" customHeight="1" x14ac:dyDescent="0.2">
      <c r="A1" s="20" t="s">
        <v>194</v>
      </c>
      <c r="B1" s="20"/>
      <c r="C1" s="20"/>
      <c r="D1" s="20"/>
      <c r="E1" s="20"/>
      <c r="F1" s="20"/>
      <c r="G1" s="20"/>
      <c r="H1" s="20"/>
      <c r="I1" s="20"/>
    </row>
    <row r="2" spans="1:9" ht="18.75" customHeight="1" x14ac:dyDescent="0.2">
      <c r="A2" s="50"/>
      <c r="B2" s="50"/>
      <c r="C2" s="50"/>
      <c r="G2" s="51" t="s">
        <v>50</v>
      </c>
      <c r="H2" s="51"/>
      <c r="I2" s="4"/>
    </row>
    <row r="3" spans="1:9" ht="22.5" customHeight="1" x14ac:dyDescent="0.2">
      <c r="A3" s="52" t="s">
        <v>108</v>
      </c>
      <c r="B3" s="52"/>
      <c r="C3" s="52"/>
      <c r="D3" s="52"/>
      <c r="E3" s="52"/>
      <c r="F3" s="52"/>
      <c r="G3" s="52"/>
      <c r="H3" s="52"/>
      <c r="I3" s="52"/>
    </row>
    <row r="4" spans="1:9" ht="7.5" customHeight="1" x14ac:dyDescent="0.2">
      <c r="B4" s="28"/>
      <c r="C4" s="28"/>
      <c r="G4" s="29"/>
      <c r="H4" s="29"/>
    </row>
    <row r="5" spans="1:9" ht="18.75" customHeight="1" x14ac:dyDescent="0.2">
      <c r="A5" s="53" t="s">
        <v>102</v>
      </c>
      <c r="B5" s="54"/>
      <c r="C5" s="54"/>
      <c r="D5" s="55"/>
      <c r="E5" s="56"/>
      <c r="F5" s="56"/>
      <c r="G5" s="56"/>
      <c r="H5" s="57"/>
    </row>
    <row r="6" spans="1:9" ht="6.75" customHeight="1" x14ac:dyDescent="0.2"/>
    <row r="7" spans="1:9" ht="22.5" customHeight="1" x14ac:dyDescent="0.2">
      <c r="A7" s="46" t="s">
        <v>43</v>
      </c>
      <c r="B7" s="5"/>
      <c r="C7" s="47" t="s">
        <v>105</v>
      </c>
      <c r="D7" s="48" t="s">
        <v>1</v>
      </c>
      <c r="E7" s="49" t="s">
        <v>2</v>
      </c>
      <c r="F7" s="49"/>
      <c r="G7" s="49"/>
      <c r="H7" s="48" t="s">
        <v>3</v>
      </c>
    </row>
    <row r="8" spans="1:9" ht="56.25" customHeight="1" x14ac:dyDescent="0.2">
      <c r="A8" s="46"/>
      <c r="B8" s="6"/>
      <c r="C8" s="47"/>
      <c r="D8" s="48"/>
      <c r="E8" s="27" t="s">
        <v>130</v>
      </c>
      <c r="F8" s="27" t="s">
        <v>131</v>
      </c>
      <c r="G8" s="27" t="s">
        <v>132</v>
      </c>
      <c r="H8" s="48"/>
    </row>
    <row r="9" spans="1:9" s="4" customFormat="1" ht="26.25" customHeight="1" x14ac:dyDescent="0.2">
      <c r="A9" s="7" t="s">
        <v>71</v>
      </c>
      <c r="B9" s="30"/>
      <c r="C9" s="8" t="s">
        <v>109</v>
      </c>
      <c r="D9" s="9">
        <v>2</v>
      </c>
      <c r="E9" s="9" t="s">
        <v>122</v>
      </c>
      <c r="F9" s="9" t="s">
        <v>123</v>
      </c>
      <c r="G9" s="9" t="s">
        <v>121</v>
      </c>
      <c r="H9" s="10"/>
    </row>
    <row r="10" spans="1:9" s="4" customFormat="1" ht="26.25" customHeight="1" x14ac:dyDescent="0.2">
      <c r="A10" s="30" t="s">
        <v>72</v>
      </c>
      <c r="B10" s="30"/>
      <c r="C10" s="8" t="s">
        <v>8</v>
      </c>
      <c r="D10" s="9">
        <v>1</v>
      </c>
      <c r="E10" s="9" t="s">
        <v>9</v>
      </c>
      <c r="F10" s="9" t="s">
        <v>10</v>
      </c>
      <c r="G10" s="9" t="s">
        <v>4</v>
      </c>
      <c r="H10" s="10"/>
    </row>
    <row r="11" spans="1:9" s="4" customFormat="1" ht="30" customHeight="1" x14ac:dyDescent="0.2">
      <c r="A11" s="7" t="s">
        <v>73</v>
      </c>
      <c r="B11" s="30"/>
      <c r="C11" s="8" t="s">
        <v>119</v>
      </c>
      <c r="D11" s="9">
        <v>1</v>
      </c>
      <c r="E11" s="9" t="s">
        <v>40</v>
      </c>
      <c r="F11" s="9" t="s">
        <v>41</v>
      </c>
      <c r="G11" s="9" t="s">
        <v>13</v>
      </c>
      <c r="H11" s="10"/>
    </row>
    <row r="12" spans="1:9" s="4" customFormat="1" ht="26.25" customHeight="1" x14ac:dyDescent="0.2">
      <c r="A12" s="30" t="s">
        <v>74</v>
      </c>
      <c r="B12" s="30"/>
      <c r="C12" s="8" t="s">
        <v>77</v>
      </c>
      <c r="D12" s="9">
        <v>2</v>
      </c>
      <c r="E12" s="9" t="s">
        <v>14</v>
      </c>
      <c r="F12" s="9" t="s">
        <v>15</v>
      </c>
      <c r="G12" s="9" t="s">
        <v>16</v>
      </c>
      <c r="H12" s="10"/>
    </row>
    <row r="13" spans="1:9" s="4" customFormat="1" ht="30" customHeight="1" x14ac:dyDescent="0.2">
      <c r="A13" s="30" t="s">
        <v>75</v>
      </c>
      <c r="B13" s="30"/>
      <c r="C13" s="8" t="s">
        <v>20</v>
      </c>
      <c r="D13" s="9">
        <v>2</v>
      </c>
      <c r="E13" s="9" t="s">
        <v>4</v>
      </c>
      <c r="F13" s="9" t="s">
        <v>143</v>
      </c>
      <c r="G13" s="9" t="s">
        <v>4</v>
      </c>
      <c r="H13" s="10"/>
    </row>
    <row r="14" spans="1:9" s="4" customFormat="1" ht="30" customHeight="1" x14ac:dyDescent="0.2">
      <c r="A14" s="30" t="s">
        <v>76</v>
      </c>
      <c r="B14" s="30"/>
      <c r="C14" s="12" t="s">
        <v>21</v>
      </c>
      <c r="D14" s="9">
        <v>1</v>
      </c>
      <c r="E14" s="9" t="s">
        <v>144</v>
      </c>
      <c r="F14" s="9" t="s">
        <v>145</v>
      </c>
      <c r="G14" s="9" t="s">
        <v>146</v>
      </c>
      <c r="H14" s="10"/>
    </row>
    <row r="15" spans="1:9" s="4" customFormat="1" ht="26.25" customHeight="1" x14ac:dyDescent="0.2">
      <c r="A15" s="30" t="s">
        <v>81</v>
      </c>
      <c r="B15" s="30"/>
      <c r="C15" s="8" t="s">
        <v>22</v>
      </c>
      <c r="D15" s="9">
        <v>1</v>
      </c>
      <c r="E15" s="9" t="s">
        <v>147</v>
      </c>
      <c r="F15" s="9" t="s">
        <v>23</v>
      </c>
      <c r="G15" s="9" t="s">
        <v>85</v>
      </c>
      <c r="H15" s="10"/>
    </row>
    <row r="16" spans="1:9" s="4" customFormat="1" ht="30" customHeight="1" x14ac:dyDescent="0.2">
      <c r="A16" s="30" t="s">
        <v>59</v>
      </c>
      <c r="B16" s="30"/>
      <c r="C16" s="8" t="s">
        <v>78</v>
      </c>
      <c r="D16" s="9">
        <v>1</v>
      </c>
      <c r="E16" s="9" t="s">
        <v>19</v>
      </c>
      <c r="F16" s="9" t="s">
        <v>86</v>
      </c>
      <c r="G16" s="9" t="s">
        <v>87</v>
      </c>
      <c r="H16" s="10"/>
    </row>
    <row r="17" spans="1:8" s="4" customFormat="1" ht="30" customHeight="1" x14ac:dyDescent="0.2">
      <c r="A17" s="30" t="s">
        <v>60</v>
      </c>
      <c r="B17" s="30"/>
      <c r="C17" s="13" t="s">
        <v>51</v>
      </c>
      <c r="D17" s="9">
        <v>2</v>
      </c>
      <c r="E17" s="9" t="s">
        <v>148</v>
      </c>
      <c r="F17" s="9" t="s">
        <v>149</v>
      </c>
      <c r="G17" s="9" t="s">
        <v>150</v>
      </c>
      <c r="H17" s="10"/>
    </row>
    <row r="18" spans="1:8" s="4" customFormat="1" ht="30" customHeight="1" x14ac:dyDescent="0.2">
      <c r="A18" s="30" t="s">
        <v>61</v>
      </c>
      <c r="B18" s="39"/>
      <c r="C18" s="12" t="s">
        <v>24</v>
      </c>
      <c r="D18" s="9">
        <v>1</v>
      </c>
      <c r="E18" s="9" t="s">
        <v>151</v>
      </c>
      <c r="F18" s="9" t="s">
        <v>155</v>
      </c>
      <c r="G18" s="9" t="s">
        <v>156</v>
      </c>
      <c r="H18" s="10"/>
    </row>
    <row r="19" spans="1:8" s="4" customFormat="1" ht="45" customHeight="1" x14ac:dyDescent="0.2">
      <c r="A19" s="30" t="s">
        <v>62</v>
      </c>
      <c r="B19" s="39"/>
      <c r="C19" s="22" t="s">
        <v>42</v>
      </c>
      <c r="D19" s="9">
        <v>1</v>
      </c>
      <c r="E19" s="9" t="s">
        <v>152</v>
      </c>
      <c r="F19" s="9" t="s">
        <v>154</v>
      </c>
      <c r="G19" s="9" t="s">
        <v>153</v>
      </c>
      <c r="H19" s="10"/>
    </row>
    <row r="20" spans="1:8" s="4" customFormat="1" ht="30" customHeight="1" x14ac:dyDescent="0.2">
      <c r="A20" s="39" t="s">
        <v>63</v>
      </c>
      <c r="B20" s="39"/>
      <c r="C20" s="22" t="s">
        <v>157</v>
      </c>
      <c r="D20" s="9">
        <v>3</v>
      </c>
      <c r="E20" s="40" t="s">
        <v>83</v>
      </c>
      <c r="F20" s="43"/>
      <c r="G20" s="44"/>
      <c r="H20" s="10"/>
    </row>
    <row r="21" spans="1:8" s="4" customFormat="1" ht="30" customHeight="1" x14ac:dyDescent="0.2">
      <c r="A21" s="39" t="s">
        <v>64</v>
      </c>
      <c r="B21" s="39"/>
      <c r="C21" s="22" t="s">
        <v>118</v>
      </c>
      <c r="D21" s="9">
        <v>5</v>
      </c>
      <c r="E21" s="40" t="s">
        <v>83</v>
      </c>
      <c r="F21" s="41"/>
      <c r="G21" s="42"/>
      <c r="H21" s="23"/>
    </row>
    <row r="22" spans="1:8" s="4" customFormat="1" ht="30" customHeight="1" x14ac:dyDescent="0.2">
      <c r="A22" s="39" t="s">
        <v>65</v>
      </c>
      <c r="B22" s="39"/>
      <c r="C22" s="22" t="s">
        <v>159</v>
      </c>
      <c r="D22" s="9">
        <v>3</v>
      </c>
      <c r="E22" s="40" t="s">
        <v>83</v>
      </c>
      <c r="F22" s="41"/>
      <c r="G22" s="42"/>
      <c r="H22" s="23"/>
    </row>
    <row r="23" spans="1:8" s="4" customFormat="1" ht="30" customHeight="1" x14ac:dyDescent="0.2">
      <c r="A23" s="39" t="s">
        <v>66</v>
      </c>
      <c r="B23" s="39"/>
      <c r="C23" s="8" t="s">
        <v>79</v>
      </c>
      <c r="D23" s="9">
        <v>3</v>
      </c>
      <c r="E23" s="40" t="s">
        <v>83</v>
      </c>
      <c r="F23" s="41"/>
      <c r="G23" s="42"/>
      <c r="H23" s="23"/>
    </row>
    <row r="24" spans="1:8" s="4" customFormat="1" ht="26.25" customHeight="1" x14ac:dyDescent="0.2">
      <c r="A24" s="39" t="s">
        <v>67</v>
      </c>
      <c r="B24" s="39"/>
      <c r="C24" s="22" t="s">
        <v>158</v>
      </c>
      <c r="D24" s="9">
        <v>3</v>
      </c>
      <c r="E24" s="40" t="s">
        <v>83</v>
      </c>
      <c r="F24" s="41"/>
      <c r="G24" s="42"/>
      <c r="H24" s="23"/>
    </row>
    <row r="25" spans="1:8" s="4" customFormat="1" ht="30" customHeight="1" x14ac:dyDescent="0.2">
      <c r="A25" s="39" t="s">
        <v>68</v>
      </c>
      <c r="B25" s="39"/>
      <c r="C25" s="8" t="s">
        <v>80</v>
      </c>
      <c r="D25" s="9">
        <v>2</v>
      </c>
      <c r="E25" s="9" t="s">
        <v>84</v>
      </c>
      <c r="F25" s="9" t="s">
        <v>88</v>
      </c>
      <c r="G25" s="9" t="s">
        <v>89</v>
      </c>
      <c r="H25" s="23"/>
    </row>
    <row r="26" spans="1:8" s="4" customFormat="1" ht="30" customHeight="1" x14ac:dyDescent="0.2">
      <c r="A26" s="39" t="s">
        <v>82</v>
      </c>
      <c r="B26" s="39"/>
      <c r="C26" s="8" t="s">
        <v>112</v>
      </c>
      <c r="D26" s="9">
        <v>5</v>
      </c>
      <c r="E26" s="9" t="s">
        <v>17</v>
      </c>
      <c r="F26" s="9" t="s">
        <v>4</v>
      </c>
      <c r="G26" s="9" t="s">
        <v>4</v>
      </c>
      <c r="H26" s="23"/>
    </row>
    <row r="27" spans="1:8" s="4" customFormat="1" ht="26.25" customHeight="1" x14ac:dyDescent="0.2">
      <c r="A27" s="58" t="s">
        <v>38</v>
      </c>
      <c r="B27" s="59"/>
      <c r="C27" s="59"/>
      <c r="D27" s="58"/>
      <c r="E27" s="58"/>
      <c r="F27" s="58"/>
      <c r="G27" s="58"/>
      <c r="H27" s="18">
        <f>SUM(H9:H26)</f>
        <v>0</v>
      </c>
    </row>
    <row r="28" spans="1:8" s="4" customFormat="1" ht="37.5" customHeight="1" x14ac:dyDescent="0.2">
      <c r="A28" s="61" t="s">
        <v>98</v>
      </c>
      <c r="B28" s="62"/>
      <c r="C28" s="60" t="s">
        <v>160</v>
      </c>
      <c r="D28" s="60"/>
      <c r="E28" s="60"/>
      <c r="F28" s="32" t="s">
        <v>139</v>
      </c>
      <c r="G28" s="38">
        <f>SUM(H27*5000)</f>
        <v>0</v>
      </c>
      <c r="H28" s="37" t="s">
        <v>141</v>
      </c>
    </row>
    <row r="29" spans="1:8" s="4" customFormat="1" ht="37.5" customHeight="1" x14ac:dyDescent="0.2">
      <c r="A29" s="61" t="s">
        <v>99</v>
      </c>
      <c r="B29" s="62"/>
      <c r="C29" s="60" t="s">
        <v>161</v>
      </c>
      <c r="D29" s="60"/>
      <c r="E29" s="60"/>
      <c r="F29" s="32" t="s">
        <v>139</v>
      </c>
      <c r="G29" s="38">
        <f>SUM(H27*4000)</f>
        <v>0</v>
      </c>
      <c r="H29" s="37" t="s">
        <v>141</v>
      </c>
    </row>
    <row r="30" spans="1:8" s="4" customFormat="1" ht="37.5" customHeight="1" x14ac:dyDescent="0.2">
      <c r="A30" s="61" t="s">
        <v>100</v>
      </c>
      <c r="B30" s="62"/>
      <c r="C30" s="60" t="s">
        <v>162</v>
      </c>
      <c r="D30" s="60"/>
      <c r="E30" s="60"/>
      <c r="F30" s="32" t="s">
        <v>139</v>
      </c>
      <c r="G30" s="38">
        <f>SUM(H27*3000)</f>
        <v>0</v>
      </c>
      <c r="H30" s="37" t="s">
        <v>141</v>
      </c>
    </row>
    <row r="31" spans="1:8" s="4" customFormat="1" ht="37.5" customHeight="1" x14ac:dyDescent="0.2">
      <c r="A31" s="61" t="s">
        <v>98</v>
      </c>
      <c r="B31" s="62"/>
      <c r="C31" s="60" t="s">
        <v>163</v>
      </c>
      <c r="D31" s="60"/>
      <c r="E31" s="60"/>
      <c r="F31" s="32" t="s">
        <v>140</v>
      </c>
      <c r="G31" s="38">
        <f>SUM(H27*500)</f>
        <v>0</v>
      </c>
      <c r="H31" s="37" t="s">
        <v>141</v>
      </c>
    </row>
    <row r="32" spans="1:8" s="4" customFormat="1" ht="37.5" customHeight="1" x14ac:dyDescent="0.2">
      <c r="A32" s="61" t="s">
        <v>99</v>
      </c>
      <c r="B32" s="62"/>
      <c r="C32" s="60" t="s">
        <v>142</v>
      </c>
      <c r="D32" s="60"/>
      <c r="E32" s="60"/>
      <c r="F32" s="32" t="s">
        <v>140</v>
      </c>
      <c r="G32" s="38">
        <f>SUM(H27*400)</f>
        <v>0</v>
      </c>
      <c r="H32" s="37" t="s">
        <v>141</v>
      </c>
    </row>
    <row r="33" spans="1:8" s="4" customFormat="1" ht="37.5" customHeight="1" x14ac:dyDescent="0.2">
      <c r="A33" s="61" t="s">
        <v>100</v>
      </c>
      <c r="B33" s="62"/>
      <c r="C33" s="60" t="s">
        <v>164</v>
      </c>
      <c r="D33" s="60"/>
      <c r="E33" s="60"/>
      <c r="F33" s="32" t="s">
        <v>140</v>
      </c>
      <c r="G33" s="38">
        <f>SUM(H27*300)</f>
        <v>0</v>
      </c>
      <c r="H33" s="37" t="s">
        <v>141</v>
      </c>
    </row>
    <row r="34" spans="1:8" ht="15" customHeight="1" x14ac:dyDescent="0.2"/>
  </sheetData>
  <mergeCells count="23">
    <mergeCell ref="A27:G27"/>
    <mergeCell ref="C29:E29"/>
    <mergeCell ref="A29:B29"/>
    <mergeCell ref="C30:E30"/>
    <mergeCell ref="A33:B33"/>
    <mergeCell ref="C33:E33"/>
    <mergeCell ref="A28:B28"/>
    <mergeCell ref="C28:E28"/>
    <mergeCell ref="A31:B31"/>
    <mergeCell ref="C31:E31"/>
    <mergeCell ref="A32:B32"/>
    <mergeCell ref="C32:E32"/>
    <mergeCell ref="A30:B30"/>
    <mergeCell ref="A2:C2"/>
    <mergeCell ref="G2:H2"/>
    <mergeCell ref="A3:I3"/>
    <mergeCell ref="A5:C5"/>
    <mergeCell ref="D5:H5"/>
    <mergeCell ref="A7:A8"/>
    <mergeCell ref="C7:C8"/>
    <mergeCell ref="D7:D8"/>
    <mergeCell ref="E7:G7"/>
    <mergeCell ref="H7:H8"/>
  </mergeCells>
  <phoneticPr fontId="1"/>
  <pageMargins left="1.1811023622047245" right="0.39370078740157483" top="0.78740157480314965" bottom="0" header="0.31496062992125984" footer="0.31496062992125984"/>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0"/>
  <sheetViews>
    <sheetView topLeftCell="A4" workbookViewId="0">
      <selection activeCell="A19" sqref="A19:F19"/>
    </sheetView>
  </sheetViews>
  <sheetFormatPr defaultColWidth="9" defaultRowHeight="12" x14ac:dyDescent="0.2"/>
  <cols>
    <col min="1" max="1" width="5" style="3" customWidth="1"/>
    <col min="2" max="2" width="1.21875" style="4" customWidth="1"/>
    <col min="3" max="3" width="27.44140625" style="4" customWidth="1"/>
    <col min="4" max="4" width="7.44140625" style="2" customWidth="1"/>
    <col min="5" max="7" width="23.77734375" style="2" customWidth="1"/>
    <col min="8" max="8" width="8.77734375" style="2" customWidth="1"/>
    <col min="9" max="16384" width="9" style="2"/>
  </cols>
  <sheetData>
    <row r="1" spans="1:9" s="1" customFormat="1" ht="18.75" customHeight="1" x14ac:dyDescent="0.2">
      <c r="A1" s="63" t="s">
        <v>193</v>
      </c>
      <c r="B1" s="63"/>
      <c r="C1" s="63"/>
      <c r="D1" s="63"/>
      <c r="E1" s="63"/>
      <c r="F1" s="63"/>
      <c r="G1" s="63"/>
      <c r="H1" s="63"/>
      <c r="I1" s="63"/>
    </row>
    <row r="2" spans="1:9" ht="18.75" customHeight="1" x14ac:dyDescent="0.2">
      <c r="A2" s="50"/>
      <c r="B2" s="50"/>
      <c r="C2" s="50"/>
      <c r="G2" s="51" t="s">
        <v>50</v>
      </c>
      <c r="H2" s="51"/>
      <c r="I2" s="4"/>
    </row>
    <row r="3" spans="1:9" ht="22.5" customHeight="1" x14ac:dyDescent="0.2">
      <c r="A3" s="52" t="s">
        <v>107</v>
      </c>
      <c r="B3" s="52"/>
      <c r="C3" s="52"/>
      <c r="D3" s="52"/>
      <c r="E3" s="52"/>
      <c r="F3" s="52"/>
      <c r="G3" s="52"/>
      <c r="H3" s="52"/>
      <c r="I3" s="52"/>
    </row>
    <row r="4" spans="1:9" ht="7.5" customHeight="1" x14ac:dyDescent="0.2">
      <c r="B4" s="28"/>
      <c r="C4" s="28"/>
      <c r="G4" s="29"/>
      <c r="H4" s="29"/>
    </row>
    <row r="5" spans="1:9" ht="18.75" customHeight="1" x14ac:dyDescent="0.2">
      <c r="A5" s="53" t="s">
        <v>102</v>
      </c>
      <c r="B5" s="54"/>
      <c r="C5" s="54"/>
      <c r="D5" s="55"/>
      <c r="E5" s="56"/>
      <c r="F5" s="56"/>
      <c r="G5" s="56"/>
      <c r="H5" s="57"/>
    </row>
    <row r="6" spans="1:9" ht="6.75" customHeight="1" x14ac:dyDescent="0.2"/>
    <row r="7" spans="1:9" ht="22.5" customHeight="1" x14ac:dyDescent="0.2">
      <c r="A7" s="46" t="s">
        <v>43</v>
      </c>
      <c r="B7" s="5"/>
      <c r="C7" s="47" t="s">
        <v>105</v>
      </c>
      <c r="D7" s="48" t="s">
        <v>1</v>
      </c>
      <c r="E7" s="49" t="s">
        <v>2</v>
      </c>
      <c r="F7" s="49"/>
      <c r="G7" s="49"/>
      <c r="H7" s="48" t="s">
        <v>3</v>
      </c>
    </row>
    <row r="8" spans="1:9" ht="56.25" customHeight="1" x14ac:dyDescent="0.2">
      <c r="A8" s="46"/>
      <c r="B8" s="6"/>
      <c r="C8" s="47"/>
      <c r="D8" s="48"/>
      <c r="E8" s="35" t="s">
        <v>130</v>
      </c>
      <c r="F8" s="35" t="s">
        <v>131</v>
      </c>
      <c r="G8" s="35" t="s">
        <v>132</v>
      </c>
      <c r="H8" s="48"/>
    </row>
    <row r="9" spans="1:9" s="4" customFormat="1" ht="26.25" customHeight="1" x14ac:dyDescent="0.2">
      <c r="A9" s="7" t="s">
        <v>71</v>
      </c>
      <c r="B9" s="30"/>
      <c r="C9" s="8" t="s">
        <v>134</v>
      </c>
      <c r="D9" s="9">
        <v>1</v>
      </c>
      <c r="E9" s="9" t="s">
        <v>165</v>
      </c>
      <c r="F9" s="9" t="s">
        <v>135</v>
      </c>
      <c r="G9" s="9" t="s">
        <v>136</v>
      </c>
      <c r="H9" s="10"/>
    </row>
    <row r="10" spans="1:9" s="4" customFormat="1" ht="26.25" customHeight="1" x14ac:dyDescent="0.2">
      <c r="A10" s="30" t="s">
        <v>72</v>
      </c>
      <c r="B10" s="30"/>
      <c r="C10" s="8" t="s">
        <v>77</v>
      </c>
      <c r="D10" s="9">
        <v>3</v>
      </c>
      <c r="E10" s="9" t="s">
        <v>166</v>
      </c>
      <c r="F10" s="9" t="s">
        <v>16</v>
      </c>
      <c r="G10" s="9" t="s">
        <v>167</v>
      </c>
      <c r="H10" s="10"/>
    </row>
    <row r="11" spans="1:9" s="4" customFormat="1" ht="60" customHeight="1" x14ac:dyDescent="0.2">
      <c r="A11" s="7" t="s">
        <v>54</v>
      </c>
      <c r="B11" s="30"/>
      <c r="C11" s="22" t="s">
        <v>168</v>
      </c>
      <c r="D11" s="9">
        <v>1</v>
      </c>
      <c r="E11" s="64" t="s">
        <v>124</v>
      </c>
      <c r="F11" s="65"/>
      <c r="G11" s="66"/>
      <c r="H11" s="10"/>
    </row>
    <row r="12" spans="1:9" s="4" customFormat="1" ht="26.25" customHeight="1" x14ac:dyDescent="0.2">
      <c r="A12" s="30" t="s">
        <v>55</v>
      </c>
      <c r="B12" s="30"/>
      <c r="C12" s="8" t="s">
        <v>90</v>
      </c>
      <c r="D12" s="9">
        <v>2</v>
      </c>
      <c r="E12" s="9" t="s">
        <v>170</v>
      </c>
      <c r="F12" s="9" t="s">
        <v>93</v>
      </c>
      <c r="G12" s="9" t="s">
        <v>169</v>
      </c>
      <c r="H12" s="10"/>
    </row>
    <row r="13" spans="1:9" s="4" customFormat="1" ht="30" customHeight="1" x14ac:dyDescent="0.2">
      <c r="A13" s="30" t="s">
        <v>125</v>
      </c>
      <c r="B13" s="30"/>
      <c r="C13" s="22" t="s">
        <v>171</v>
      </c>
      <c r="D13" s="9">
        <v>1</v>
      </c>
      <c r="E13" s="9" t="s">
        <v>172</v>
      </c>
      <c r="F13" s="9" t="s">
        <v>173</v>
      </c>
      <c r="G13" s="9" t="s">
        <v>4</v>
      </c>
      <c r="H13" s="10"/>
    </row>
    <row r="14" spans="1:9" s="4" customFormat="1" ht="26.25" customHeight="1" x14ac:dyDescent="0.2">
      <c r="A14" s="39" t="s">
        <v>57</v>
      </c>
      <c r="B14" s="30"/>
      <c r="C14" s="13" t="s">
        <v>110</v>
      </c>
      <c r="D14" s="9">
        <v>2</v>
      </c>
      <c r="E14" s="9" t="s">
        <v>94</v>
      </c>
      <c r="F14" s="9" t="s">
        <v>95</v>
      </c>
      <c r="G14" s="9" t="s">
        <v>96</v>
      </c>
      <c r="H14" s="10"/>
    </row>
    <row r="15" spans="1:9" s="4" customFormat="1" ht="26.25" customHeight="1" x14ac:dyDescent="0.2">
      <c r="A15" s="39" t="s">
        <v>58</v>
      </c>
      <c r="B15" s="30"/>
      <c r="C15" s="22" t="s">
        <v>91</v>
      </c>
      <c r="D15" s="9">
        <v>1</v>
      </c>
      <c r="E15" s="64" t="s">
        <v>92</v>
      </c>
      <c r="F15" s="65"/>
      <c r="G15" s="66"/>
      <c r="H15" s="23"/>
    </row>
    <row r="16" spans="1:9" s="4" customFormat="1" ht="26.25" customHeight="1" x14ac:dyDescent="0.2">
      <c r="A16" s="39" t="s">
        <v>59</v>
      </c>
      <c r="B16" s="36"/>
      <c r="C16" s="22" t="s">
        <v>133</v>
      </c>
      <c r="D16" s="9">
        <v>10</v>
      </c>
      <c r="E16" s="64" t="s">
        <v>137</v>
      </c>
      <c r="F16" s="65"/>
      <c r="G16" s="66"/>
      <c r="H16" s="23"/>
    </row>
    <row r="17" spans="1:8" s="4" customFormat="1" ht="26.25" customHeight="1" x14ac:dyDescent="0.2">
      <c r="A17" s="39" t="s">
        <v>60</v>
      </c>
      <c r="B17" s="30"/>
      <c r="C17" s="22" t="s">
        <v>196</v>
      </c>
      <c r="D17" s="9">
        <v>3</v>
      </c>
      <c r="E17" s="26" t="s">
        <v>129</v>
      </c>
      <c r="F17" s="26" t="s">
        <v>174</v>
      </c>
      <c r="G17" s="9" t="s">
        <v>4</v>
      </c>
      <c r="H17" s="23"/>
    </row>
    <row r="18" spans="1:8" s="4" customFormat="1" ht="26.25" customHeight="1" x14ac:dyDescent="0.2">
      <c r="A18" s="58" t="s">
        <v>38</v>
      </c>
      <c r="B18" s="59"/>
      <c r="C18" s="59"/>
      <c r="D18" s="58"/>
      <c r="E18" s="58"/>
      <c r="F18" s="58"/>
      <c r="G18" s="58"/>
      <c r="H18" s="18">
        <f>SUM(H9:H17)</f>
        <v>0</v>
      </c>
    </row>
    <row r="19" spans="1:8" s="4" customFormat="1" ht="37.5" customHeight="1" x14ac:dyDescent="0.2">
      <c r="A19" s="61" t="s">
        <v>184</v>
      </c>
      <c r="B19" s="60"/>
      <c r="C19" s="60"/>
      <c r="D19" s="60"/>
      <c r="E19" s="60"/>
      <c r="F19" s="60"/>
      <c r="G19" s="38">
        <f>SUM(H18*1000)</f>
        <v>0</v>
      </c>
      <c r="H19" s="37" t="s">
        <v>141</v>
      </c>
    </row>
    <row r="20" spans="1:8" ht="15" customHeight="1" x14ac:dyDescent="0.2"/>
  </sheetData>
  <mergeCells count="16">
    <mergeCell ref="E15:G15"/>
    <mergeCell ref="A18:G18"/>
    <mergeCell ref="A19:F19"/>
    <mergeCell ref="E16:G16"/>
    <mergeCell ref="E11:G11"/>
    <mergeCell ref="A1:I1"/>
    <mergeCell ref="A2:C2"/>
    <mergeCell ref="A3:I3"/>
    <mergeCell ref="A5:C5"/>
    <mergeCell ref="G2:H2"/>
    <mergeCell ref="D5:H5"/>
    <mergeCell ref="A7:A8"/>
    <mergeCell ref="C7:C8"/>
    <mergeCell ref="D7:D8"/>
    <mergeCell ref="E7:G7"/>
    <mergeCell ref="H7:H8"/>
  </mergeCells>
  <phoneticPr fontId="1"/>
  <pageMargins left="1.1811023622047245" right="0.39370078740157483" top="0.78740157480314965" bottom="0" header="0.31496062992125984" footer="0.31496062992125984"/>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3"/>
  <sheetViews>
    <sheetView topLeftCell="A7" workbookViewId="0">
      <selection activeCell="G22" sqref="G22"/>
    </sheetView>
  </sheetViews>
  <sheetFormatPr defaultColWidth="9" defaultRowHeight="12" x14ac:dyDescent="0.2"/>
  <cols>
    <col min="1" max="1" width="4.33203125" style="3" customWidth="1"/>
    <col min="2" max="2" width="1.21875" style="4" customWidth="1"/>
    <col min="3" max="3" width="25" style="4" customWidth="1"/>
    <col min="4" max="4" width="6.21875" style="2" customWidth="1"/>
    <col min="5" max="7" width="18.77734375" style="2" customWidth="1"/>
    <col min="8" max="8" width="7.44140625" style="2" customWidth="1"/>
    <col min="9" max="16384" width="9" style="2"/>
  </cols>
  <sheetData>
    <row r="1" spans="1:8" s="1" customFormat="1" ht="18.75" customHeight="1" x14ac:dyDescent="0.2">
      <c r="A1" s="63" t="s">
        <v>192</v>
      </c>
      <c r="B1" s="63"/>
      <c r="C1" s="63"/>
      <c r="D1" s="63"/>
      <c r="E1" s="63"/>
      <c r="F1" s="63"/>
      <c r="G1" s="63"/>
      <c r="H1" s="63"/>
    </row>
    <row r="2" spans="1:8" ht="18.75" customHeight="1" x14ac:dyDescent="0.2">
      <c r="A2" s="50"/>
      <c r="B2" s="50"/>
      <c r="C2" s="50"/>
      <c r="G2" s="51" t="s">
        <v>50</v>
      </c>
      <c r="H2" s="51"/>
    </row>
    <row r="3" spans="1:8" ht="22.5" customHeight="1" x14ac:dyDescent="0.2">
      <c r="A3" s="52" t="s">
        <v>106</v>
      </c>
      <c r="B3" s="52"/>
      <c r="C3" s="52"/>
      <c r="D3" s="52"/>
      <c r="E3" s="52"/>
      <c r="F3" s="52"/>
      <c r="G3" s="52"/>
      <c r="H3" s="52"/>
    </row>
    <row r="4" spans="1:8" ht="7.5" customHeight="1" x14ac:dyDescent="0.2">
      <c r="B4" s="28"/>
      <c r="C4" s="28"/>
      <c r="G4" s="29"/>
      <c r="H4" s="29"/>
    </row>
    <row r="5" spans="1:8" ht="18.75" customHeight="1" x14ac:dyDescent="0.2">
      <c r="A5" s="53" t="s">
        <v>102</v>
      </c>
      <c r="B5" s="54"/>
      <c r="C5" s="54"/>
      <c r="D5" s="53"/>
      <c r="E5" s="54"/>
      <c r="F5" s="54"/>
      <c r="G5" s="54"/>
      <c r="H5" s="70"/>
    </row>
    <row r="6" spans="1:8" ht="6.75" customHeight="1" x14ac:dyDescent="0.2"/>
    <row r="7" spans="1:8" ht="18.75" customHeight="1" x14ac:dyDescent="0.2">
      <c r="A7" s="46" t="s">
        <v>43</v>
      </c>
      <c r="B7" s="5"/>
      <c r="C7" s="47" t="s">
        <v>0</v>
      </c>
      <c r="D7" s="48" t="s">
        <v>1</v>
      </c>
      <c r="E7" s="49" t="s">
        <v>2</v>
      </c>
      <c r="F7" s="49"/>
      <c r="G7" s="49"/>
      <c r="H7" s="48" t="s">
        <v>3</v>
      </c>
    </row>
    <row r="8" spans="1:8" ht="56.25" customHeight="1" x14ac:dyDescent="0.2">
      <c r="A8" s="46"/>
      <c r="B8" s="6"/>
      <c r="C8" s="47"/>
      <c r="D8" s="48"/>
      <c r="E8" s="35" t="s">
        <v>130</v>
      </c>
      <c r="F8" s="35" t="s">
        <v>131</v>
      </c>
      <c r="G8" s="35" t="s">
        <v>132</v>
      </c>
      <c r="H8" s="48"/>
    </row>
    <row r="9" spans="1:8" s="4" customFormat="1" ht="26.25" customHeight="1" x14ac:dyDescent="0.2">
      <c r="A9" s="7" t="s">
        <v>52</v>
      </c>
      <c r="B9" s="30"/>
      <c r="C9" s="8" t="s">
        <v>126</v>
      </c>
      <c r="D9" s="9">
        <v>2</v>
      </c>
      <c r="E9" s="9" t="s">
        <v>122</v>
      </c>
      <c r="F9" s="9" t="s">
        <v>123</v>
      </c>
      <c r="G9" s="9" t="s">
        <v>121</v>
      </c>
      <c r="H9" s="10"/>
    </row>
    <row r="10" spans="1:8" s="4" customFormat="1" ht="26.25" customHeight="1" x14ac:dyDescent="0.2">
      <c r="A10" s="30" t="s">
        <v>53</v>
      </c>
      <c r="B10" s="30"/>
      <c r="C10" s="8" t="s">
        <v>5</v>
      </c>
      <c r="D10" s="9">
        <v>3</v>
      </c>
      <c r="E10" s="9" t="s">
        <v>4</v>
      </c>
      <c r="F10" s="9" t="s">
        <v>6</v>
      </c>
      <c r="G10" s="9" t="s">
        <v>7</v>
      </c>
      <c r="H10" s="10"/>
    </row>
    <row r="11" spans="1:8" s="4" customFormat="1" ht="26.25" customHeight="1" x14ac:dyDescent="0.2">
      <c r="A11" s="30" t="s">
        <v>185</v>
      </c>
      <c r="B11" s="30"/>
      <c r="C11" s="8" t="s">
        <v>8</v>
      </c>
      <c r="D11" s="9">
        <v>2</v>
      </c>
      <c r="E11" s="9" t="s">
        <v>9</v>
      </c>
      <c r="F11" s="9" t="s">
        <v>177</v>
      </c>
      <c r="G11" s="9" t="s">
        <v>11</v>
      </c>
      <c r="H11" s="10"/>
    </row>
    <row r="12" spans="1:8" s="4" customFormat="1" ht="26.25" customHeight="1" x14ac:dyDescent="0.2">
      <c r="A12" s="30" t="s">
        <v>55</v>
      </c>
      <c r="B12" s="30"/>
      <c r="C12" s="22" t="s">
        <v>175</v>
      </c>
      <c r="D12" s="9">
        <v>15</v>
      </c>
      <c r="E12" s="9" t="s">
        <v>4</v>
      </c>
      <c r="F12" s="9" t="s">
        <v>176</v>
      </c>
      <c r="G12" s="9" t="s">
        <v>4</v>
      </c>
      <c r="H12" s="10"/>
    </row>
    <row r="13" spans="1:8" s="4" customFormat="1" ht="30" customHeight="1" x14ac:dyDescent="0.2">
      <c r="A13" s="30" t="s">
        <v>56</v>
      </c>
      <c r="B13" s="30"/>
      <c r="C13" s="8" t="s">
        <v>120</v>
      </c>
      <c r="D13" s="9">
        <v>1</v>
      </c>
      <c r="E13" s="9" t="s">
        <v>40</v>
      </c>
      <c r="F13" s="9" t="s">
        <v>41</v>
      </c>
      <c r="G13" s="9" t="s">
        <v>13</v>
      </c>
      <c r="H13" s="23"/>
    </row>
    <row r="14" spans="1:8" s="4" customFormat="1" ht="26.25" customHeight="1" x14ac:dyDescent="0.2">
      <c r="A14" s="30" t="s">
        <v>57</v>
      </c>
      <c r="B14" s="30"/>
      <c r="C14" s="8" t="s">
        <v>111</v>
      </c>
      <c r="D14" s="9">
        <v>2</v>
      </c>
      <c r="E14" s="9" t="s">
        <v>14</v>
      </c>
      <c r="F14" s="9" t="s">
        <v>15</v>
      </c>
      <c r="G14" s="9" t="s">
        <v>16</v>
      </c>
      <c r="H14" s="10"/>
    </row>
    <row r="15" spans="1:8" s="4" customFormat="1" ht="26.25" customHeight="1" x14ac:dyDescent="0.2">
      <c r="A15" s="30" t="s">
        <v>58</v>
      </c>
      <c r="B15" s="30"/>
      <c r="C15" s="8" t="s">
        <v>112</v>
      </c>
      <c r="D15" s="9">
        <v>1</v>
      </c>
      <c r="E15" s="9" t="s">
        <v>4</v>
      </c>
      <c r="F15" s="9" t="s">
        <v>4</v>
      </c>
      <c r="G15" s="9" t="s">
        <v>17</v>
      </c>
      <c r="H15" s="10"/>
    </row>
    <row r="16" spans="1:8" s="4" customFormat="1" ht="30" customHeight="1" x14ac:dyDescent="0.2">
      <c r="A16" s="30" t="s">
        <v>59</v>
      </c>
      <c r="B16" s="30"/>
      <c r="C16" s="8" t="s">
        <v>18</v>
      </c>
      <c r="D16" s="9">
        <v>2</v>
      </c>
      <c r="E16" s="9" t="s">
        <v>19</v>
      </c>
      <c r="F16" s="9" t="s">
        <v>86</v>
      </c>
      <c r="G16" s="9" t="s">
        <v>87</v>
      </c>
      <c r="H16" s="10"/>
    </row>
    <row r="17" spans="1:8" s="4" customFormat="1" ht="45" customHeight="1" x14ac:dyDescent="0.2">
      <c r="A17" s="30" t="s">
        <v>60</v>
      </c>
      <c r="B17" s="30"/>
      <c r="C17" s="22" t="s">
        <v>42</v>
      </c>
      <c r="D17" s="9">
        <v>1</v>
      </c>
      <c r="E17" s="9" t="s">
        <v>152</v>
      </c>
      <c r="F17" s="9" t="s">
        <v>154</v>
      </c>
      <c r="G17" s="9" t="s">
        <v>153</v>
      </c>
      <c r="H17" s="23"/>
    </row>
    <row r="18" spans="1:8" s="4" customFormat="1" ht="26.25" customHeight="1" x14ac:dyDescent="0.2">
      <c r="A18" s="33" t="s">
        <v>61</v>
      </c>
      <c r="B18" s="30"/>
      <c r="C18" s="8" t="s">
        <v>39</v>
      </c>
      <c r="D18" s="9">
        <v>2</v>
      </c>
      <c r="E18" s="9" t="s">
        <v>26</v>
      </c>
      <c r="F18" s="9" t="s">
        <v>27</v>
      </c>
      <c r="G18" s="9" t="s">
        <v>28</v>
      </c>
      <c r="H18" s="10"/>
    </row>
    <row r="19" spans="1:8" s="4" customFormat="1" ht="26.25" customHeight="1" x14ac:dyDescent="0.2">
      <c r="A19" s="33" t="s">
        <v>62</v>
      </c>
      <c r="B19" s="25"/>
      <c r="C19" s="22" t="s">
        <v>117</v>
      </c>
      <c r="D19" s="9">
        <v>2</v>
      </c>
      <c r="E19" s="9" t="s">
        <v>35</v>
      </c>
      <c r="F19" s="9" t="s">
        <v>36</v>
      </c>
      <c r="G19" s="9" t="s">
        <v>4</v>
      </c>
      <c r="H19" s="10"/>
    </row>
    <row r="20" spans="1:8" s="4" customFormat="1" ht="26.25" customHeight="1" x14ac:dyDescent="0.2">
      <c r="A20" s="33" t="s">
        <v>63</v>
      </c>
      <c r="B20" s="25"/>
      <c r="C20" s="8" t="s">
        <v>37</v>
      </c>
      <c r="D20" s="9">
        <v>1</v>
      </c>
      <c r="E20" s="9" t="s">
        <v>84</v>
      </c>
      <c r="F20" s="9" t="s">
        <v>88</v>
      </c>
      <c r="G20" s="9" t="s">
        <v>89</v>
      </c>
      <c r="H20" s="10"/>
    </row>
    <row r="21" spans="1:8" s="4" customFormat="1" ht="26.25" customHeight="1" x14ac:dyDescent="0.2">
      <c r="A21" s="58" t="s">
        <v>38</v>
      </c>
      <c r="B21" s="59"/>
      <c r="C21" s="59"/>
      <c r="D21" s="58"/>
      <c r="E21" s="58"/>
      <c r="F21" s="58"/>
      <c r="G21" s="58"/>
      <c r="H21" s="18">
        <f>SUM(H9:H20)</f>
        <v>0</v>
      </c>
    </row>
    <row r="22" spans="1:8" s="4" customFormat="1" ht="37.5" customHeight="1" x14ac:dyDescent="0.2">
      <c r="A22" s="67" t="s">
        <v>183</v>
      </c>
      <c r="B22" s="68"/>
      <c r="C22" s="68"/>
      <c r="D22" s="68"/>
      <c r="E22" s="68"/>
      <c r="F22" s="69"/>
      <c r="G22" s="38">
        <f>SUM(H21*2000)</f>
        <v>0</v>
      </c>
      <c r="H22" s="37" t="s">
        <v>141</v>
      </c>
    </row>
    <row r="23" spans="1:8" ht="15" customHeight="1" x14ac:dyDescent="0.2"/>
  </sheetData>
  <mergeCells count="13">
    <mergeCell ref="A21:G21"/>
    <mergeCell ref="A22:F22"/>
    <mergeCell ref="A1:H1"/>
    <mergeCell ref="A2:C2"/>
    <mergeCell ref="G2:H2"/>
    <mergeCell ref="A3:H3"/>
    <mergeCell ref="A5:C5"/>
    <mergeCell ref="D5:H5"/>
    <mergeCell ref="A7:A8"/>
    <mergeCell ref="C7:C8"/>
    <mergeCell ref="D7:D8"/>
    <mergeCell ref="E7:G7"/>
    <mergeCell ref="H7:H8"/>
  </mergeCells>
  <phoneticPr fontId="1"/>
  <pageMargins left="1.1811023622047245" right="0.39370078740157483" top="0.78740157480314965" bottom="0"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5"/>
  <sheetViews>
    <sheetView topLeftCell="A10" workbookViewId="0">
      <selection activeCell="G23" sqref="G23"/>
    </sheetView>
  </sheetViews>
  <sheetFormatPr defaultColWidth="9" defaultRowHeight="12" x14ac:dyDescent="0.2"/>
  <cols>
    <col min="1" max="1" width="4.33203125" style="19" customWidth="1"/>
    <col min="2" max="2" width="1.21875" style="1" customWidth="1"/>
    <col min="3" max="3" width="25" style="20" customWidth="1"/>
    <col min="4" max="4" width="6.21875" style="1" customWidth="1"/>
    <col min="5" max="7" width="18.77734375" style="1" customWidth="1"/>
    <col min="8" max="8" width="7.44140625" style="1" customWidth="1"/>
    <col min="9" max="16384" width="9" style="1"/>
  </cols>
  <sheetData>
    <row r="1" spans="1:8" ht="18.75" customHeight="1" x14ac:dyDescent="0.2">
      <c r="A1" s="63" t="s">
        <v>191</v>
      </c>
      <c r="B1" s="63"/>
      <c r="C1" s="63"/>
      <c r="D1" s="63"/>
      <c r="E1" s="63"/>
      <c r="F1" s="63"/>
      <c r="G1" s="63"/>
      <c r="H1" s="63"/>
    </row>
    <row r="2" spans="1:8" s="2" customFormat="1" ht="18.75" customHeight="1" x14ac:dyDescent="0.2">
      <c r="A2" s="50"/>
      <c r="B2" s="50"/>
      <c r="C2" s="50"/>
      <c r="G2" s="51" t="s">
        <v>50</v>
      </c>
      <c r="H2" s="51"/>
    </row>
    <row r="3" spans="1:8" s="2" customFormat="1" ht="22.5" customHeight="1" x14ac:dyDescent="0.2">
      <c r="A3" s="52" t="s">
        <v>69</v>
      </c>
      <c r="B3" s="52"/>
      <c r="C3" s="52"/>
      <c r="D3" s="52"/>
      <c r="E3" s="52"/>
      <c r="F3" s="52"/>
      <c r="G3" s="52"/>
      <c r="H3" s="52"/>
    </row>
    <row r="4" spans="1:8" s="2" customFormat="1" ht="7.5" customHeight="1" x14ac:dyDescent="0.2">
      <c r="A4" s="3"/>
      <c r="B4" s="28"/>
      <c r="C4" s="28"/>
      <c r="G4" s="29"/>
      <c r="H4" s="29"/>
    </row>
    <row r="5" spans="1:8" s="2" customFormat="1" ht="18.75" customHeight="1" x14ac:dyDescent="0.2">
      <c r="A5" s="53" t="s">
        <v>102</v>
      </c>
      <c r="B5" s="54"/>
      <c r="C5" s="54"/>
      <c r="D5" s="53"/>
      <c r="E5" s="54"/>
      <c r="F5" s="54"/>
      <c r="G5" s="54"/>
      <c r="H5" s="70"/>
    </row>
    <row r="6" spans="1:8" s="2" customFormat="1" ht="6.75" customHeight="1" x14ac:dyDescent="0.2">
      <c r="A6" s="3"/>
      <c r="B6" s="4"/>
      <c r="C6" s="4"/>
    </row>
    <row r="7" spans="1:8" s="2" customFormat="1" ht="18.75" customHeight="1" x14ac:dyDescent="0.2">
      <c r="A7" s="46" t="s">
        <v>43</v>
      </c>
      <c r="B7" s="5"/>
      <c r="C7" s="47" t="s">
        <v>0</v>
      </c>
      <c r="D7" s="48" t="s">
        <v>1</v>
      </c>
      <c r="E7" s="49" t="s">
        <v>2</v>
      </c>
      <c r="F7" s="49"/>
      <c r="G7" s="49"/>
      <c r="H7" s="48" t="s">
        <v>3</v>
      </c>
    </row>
    <row r="8" spans="1:8" s="2" customFormat="1" ht="56.25" customHeight="1" x14ac:dyDescent="0.2">
      <c r="A8" s="46"/>
      <c r="B8" s="6"/>
      <c r="C8" s="47"/>
      <c r="D8" s="48"/>
      <c r="E8" s="35" t="s">
        <v>130</v>
      </c>
      <c r="F8" s="35" t="s">
        <v>131</v>
      </c>
      <c r="G8" s="35" t="s">
        <v>132</v>
      </c>
      <c r="H8" s="48"/>
    </row>
    <row r="9" spans="1:8" s="4" customFormat="1" ht="26.25" customHeight="1" x14ac:dyDescent="0.2">
      <c r="A9" s="7" t="s">
        <v>52</v>
      </c>
      <c r="B9" s="30"/>
      <c r="C9" s="8" t="s">
        <v>109</v>
      </c>
      <c r="D9" s="9">
        <v>2</v>
      </c>
      <c r="E9" s="9" t="s">
        <v>122</v>
      </c>
      <c r="F9" s="9" t="s">
        <v>123</v>
      </c>
      <c r="G9" s="9" t="s">
        <v>121</v>
      </c>
      <c r="H9" s="10"/>
    </row>
    <row r="10" spans="1:8" ht="26.25" customHeight="1" x14ac:dyDescent="0.2">
      <c r="A10" s="45" t="s">
        <v>53</v>
      </c>
      <c r="B10" s="11"/>
      <c r="C10" s="12" t="s">
        <v>5</v>
      </c>
      <c r="D10" s="9">
        <v>3</v>
      </c>
      <c r="E10" s="9" t="s">
        <v>4</v>
      </c>
      <c r="F10" s="9" t="s">
        <v>6</v>
      </c>
      <c r="G10" s="9" t="s">
        <v>7</v>
      </c>
      <c r="H10" s="31"/>
    </row>
    <row r="11" spans="1:8" ht="36" customHeight="1" x14ac:dyDescent="0.2">
      <c r="A11" s="45" t="s">
        <v>54</v>
      </c>
      <c r="B11" s="11"/>
      <c r="C11" s="12" t="s">
        <v>18</v>
      </c>
      <c r="D11" s="9">
        <v>3</v>
      </c>
      <c r="E11" s="9" t="s">
        <v>19</v>
      </c>
      <c r="F11" s="9" t="s">
        <v>86</v>
      </c>
      <c r="G11" s="9" t="s">
        <v>87</v>
      </c>
      <c r="H11" s="31"/>
    </row>
    <row r="12" spans="1:8" ht="30" customHeight="1" x14ac:dyDescent="0.2">
      <c r="A12" s="45" t="s">
        <v>55</v>
      </c>
      <c r="B12" s="11"/>
      <c r="C12" s="13" t="s">
        <v>51</v>
      </c>
      <c r="D12" s="9">
        <v>6</v>
      </c>
      <c r="E12" s="9" t="s">
        <v>148</v>
      </c>
      <c r="F12" s="9" t="s">
        <v>149</v>
      </c>
      <c r="G12" s="9" t="s">
        <v>150</v>
      </c>
      <c r="H12" s="14"/>
    </row>
    <row r="13" spans="1:8" ht="26.25" customHeight="1" x14ac:dyDescent="0.2">
      <c r="A13" s="45" t="s">
        <v>56</v>
      </c>
      <c r="B13" s="11"/>
      <c r="C13" s="12" t="s">
        <v>24</v>
      </c>
      <c r="D13" s="9">
        <v>2</v>
      </c>
      <c r="E13" s="9" t="s">
        <v>151</v>
      </c>
      <c r="F13" s="9" t="s">
        <v>155</v>
      </c>
      <c r="G13" s="9" t="s">
        <v>156</v>
      </c>
      <c r="H13" s="31"/>
    </row>
    <row r="14" spans="1:8" ht="45" customHeight="1" x14ac:dyDescent="0.2">
      <c r="A14" s="45" t="s">
        <v>57</v>
      </c>
      <c r="B14" s="11"/>
      <c r="C14" s="13" t="s">
        <v>42</v>
      </c>
      <c r="D14" s="9">
        <v>3</v>
      </c>
      <c r="E14" s="9" t="s">
        <v>152</v>
      </c>
      <c r="F14" s="9" t="s">
        <v>154</v>
      </c>
      <c r="G14" s="9" t="s">
        <v>153</v>
      </c>
      <c r="H14" s="14"/>
    </row>
    <row r="15" spans="1:8" ht="30" customHeight="1" x14ac:dyDescent="0.2">
      <c r="A15" s="45" t="s">
        <v>58</v>
      </c>
      <c r="B15" s="11"/>
      <c r="C15" s="22" t="s">
        <v>118</v>
      </c>
      <c r="D15" s="9">
        <v>5</v>
      </c>
      <c r="E15" s="64" t="s">
        <v>83</v>
      </c>
      <c r="F15" s="65"/>
      <c r="G15" s="65"/>
      <c r="H15" s="14"/>
    </row>
    <row r="16" spans="1:8" ht="26.25" customHeight="1" x14ac:dyDescent="0.2">
      <c r="A16" s="45" t="s">
        <v>59</v>
      </c>
      <c r="B16" s="11"/>
      <c r="C16" s="12" t="s">
        <v>39</v>
      </c>
      <c r="D16" s="9">
        <v>1</v>
      </c>
      <c r="E16" s="9" t="s">
        <v>26</v>
      </c>
      <c r="F16" s="9" t="s">
        <v>27</v>
      </c>
      <c r="G16" s="9" t="s">
        <v>28</v>
      </c>
      <c r="H16" s="31"/>
    </row>
    <row r="17" spans="1:8" ht="26.25" customHeight="1" x14ac:dyDescent="0.2">
      <c r="A17" s="45" t="s">
        <v>60</v>
      </c>
      <c r="B17" s="11"/>
      <c r="C17" s="12" t="s">
        <v>29</v>
      </c>
      <c r="D17" s="9">
        <v>2</v>
      </c>
      <c r="E17" s="9" t="s">
        <v>113</v>
      </c>
      <c r="F17" s="9" t="s">
        <v>114</v>
      </c>
      <c r="G17" s="9" t="s">
        <v>115</v>
      </c>
      <c r="H17" s="31"/>
    </row>
    <row r="18" spans="1:8" ht="26.25" customHeight="1" x14ac:dyDescent="0.2">
      <c r="A18" s="45" t="s">
        <v>61</v>
      </c>
      <c r="B18" s="11"/>
      <c r="C18" s="12" t="s">
        <v>116</v>
      </c>
      <c r="D18" s="9">
        <v>1</v>
      </c>
      <c r="E18" s="9" t="s">
        <v>4</v>
      </c>
      <c r="F18" s="9" t="s">
        <v>4</v>
      </c>
      <c r="G18" s="9" t="s">
        <v>12</v>
      </c>
      <c r="H18" s="31"/>
    </row>
    <row r="19" spans="1:8" ht="26.25" customHeight="1" x14ac:dyDescent="0.2">
      <c r="A19" s="45" t="s">
        <v>62</v>
      </c>
      <c r="B19" s="11"/>
      <c r="C19" s="12" t="s">
        <v>33</v>
      </c>
      <c r="D19" s="9">
        <v>2</v>
      </c>
      <c r="E19" s="9" t="s">
        <v>4</v>
      </c>
      <c r="F19" s="9" t="s">
        <v>34</v>
      </c>
      <c r="G19" s="9" t="s">
        <v>31</v>
      </c>
      <c r="H19" s="31"/>
    </row>
    <row r="20" spans="1:8" ht="26.25" customHeight="1" x14ac:dyDescent="0.2">
      <c r="A20" s="45" t="s">
        <v>63</v>
      </c>
      <c r="B20" s="17"/>
      <c r="C20" s="12" t="s">
        <v>128</v>
      </c>
      <c r="D20" s="9">
        <v>5</v>
      </c>
      <c r="E20" s="9" t="s">
        <v>4</v>
      </c>
      <c r="F20" s="9" t="s">
        <v>12</v>
      </c>
      <c r="G20" s="9" t="s">
        <v>4</v>
      </c>
      <c r="H20" s="34"/>
    </row>
    <row r="21" spans="1:8" ht="26.25" customHeight="1" x14ac:dyDescent="0.2">
      <c r="A21" s="21" t="s">
        <v>195</v>
      </c>
      <c r="B21" s="17"/>
      <c r="C21" s="12" t="s">
        <v>103</v>
      </c>
      <c r="D21" s="9" t="s">
        <v>43</v>
      </c>
      <c r="E21" s="9" t="s">
        <v>43</v>
      </c>
      <c r="F21" s="9" t="s">
        <v>43</v>
      </c>
      <c r="G21" s="9" t="s">
        <v>43</v>
      </c>
      <c r="H21" s="10"/>
    </row>
    <row r="22" spans="1:8" s="4" customFormat="1" ht="26.25" customHeight="1" x14ac:dyDescent="0.2">
      <c r="A22" s="58" t="s">
        <v>38</v>
      </c>
      <c r="B22" s="59"/>
      <c r="C22" s="59"/>
      <c r="D22" s="58"/>
      <c r="E22" s="58"/>
      <c r="F22" s="58"/>
      <c r="G22" s="58"/>
      <c r="H22" s="18">
        <f>SUM(H9:H21)</f>
        <v>0</v>
      </c>
    </row>
    <row r="23" spans="1:8" s="4" customFormat="1" ht="37.5" customHeight="1" x14ac:dyDescent="0.2">
      <c r="A23" s="61" t="s">
        <v>101</v>
      </c>
      <c r="B23" s="60"/>
      <c r="C23" s="60"/>
      <c r="D23" s="60"/>
      <c r="E23" s="60"/>
      <c r="F23" s="71"/>
      <c r="G23" s="38">
        <f>SUM(H22*1000)</f>
        <v>0</v>
      </c>
      <c r="H23" s="37" t="s">
        <v>141</v>
      </c>
    </row>
    <row r="24" spans="1:8" ht="15" customHeight="1" x14ac:dyDescent="0.2"/>
    <row r="25" spans="1:8" s="2" customFormat="1" ht="18.75" customHeight="1" x14ac:dyDescent="0.2">
      <c r="A25" s="3"/>
      <c r="B25" s="4"/>
      <c r="C25" s="50" t="s">
        <v>189</v>
      </c>
      <c r="D25" s="50"/>
      <c r="E25" s="50"/>
      <c r="F25" s="50"/>
      <c r="G25" s="50"/>
      <c r="H25" s="50"/>
    </row>
  </sheetData>
  <mergeCells count="15">
    <mergeCell ref="A22:G22"/>
    <mergeCell ref="C25:H25"/>
    <mergeCell ref="E15:G15"/>
    <mergeCell ref="A1:H1"/>
    <mergeCell ref="A2:C2"/>
    <mergeCell ref="G2:H2"/>
    <mergeCell ref="A3:H3"/>
    <mergeCell ref="A5:C5"/>
    <mergeCell ref="D5:H5"/>
    <mergeCell ref="A7:A8"/>
    <mergeCell ref="C7:C8"/>
    <mergeCell ref="D7:D8"/>
    <mergeCell ref="E7:G7"/>
    <mergeCell ref="H7:H8"/>
    <mergeCell ref="A23:F23"/>
  </mergeCells>
  <phoneticPr fontId="1"/>
  <pageMargins left="1.1811023622047245" right="0.39370078740157483" top="0.78740157480314965" bottom="0" header="0.31496062992125984" footer="0.31496062992125984"/>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30"/>
  <sheetViews>
    <sheetView topLeftCell="A18" workbookViewId="0">
      <selection activeCell="C12" sqref="C12"/>
    </sheetView>
  </sheetViews>
  <sheetFormatPr defaultColWidth="9" defaultRowHeight="12" x14ac:dyDescent="0.2"/>
  <cols>
    <col min="1" max="1" width="4.33203125" style="1" customWidth="1"/>
    <col min="2" max="2" width="1.21875" style="1" customWidth="1"/>
    <col min="3" max="3" width="25" style="20" customWidth="1"/>
    <col min="4" max="4" width="5" style="1" customWidth="1"/>
    <col min="5" max="7" width="18.77734375" style="1" customWidth="1"/>
    <col min="8" max="8" width="7.44140625" style="1" customWidth="1"/>
    <col min="9" max="16384" width="9" style="1"/>
  </cols>
  <sheetData>
    <row r="1" spans="1:8" ht="18.75" customHeight="1" x14ac:dyDescent="0.2">
      <c r="A1" s="63" t="s">
        <v>190</v>
      </c>
      <c r="B1" s="63"/>
      <c r="C1" s="63"/>
      <c r="D1" s="63"/>
      <c r="E1" s="63"/>
      <c r="F1" s="63"/>
      <c r="G1" s="63"/>
      <c r="H1" s="63"/>
    </row>
    <row r="2" spans="1:8" s="2" customFormat="1" ht="18.75" customHeight="1" x14ac:dyDescent="0.2">
      <c r="A2" s="50"/>
      <c r="B2" s="50"/>
      <c r="C2" s="50"/>
      <c r="G2" s="51" t="s">
        <v>50</v>
      </c>
      <c r="H2" s="51"/>
    </row>
    <row r="3" spans="1:8" s="2" customFormat="1" ht="22.5" customHeight="1" x14ac:dyDescent="0.2">
      <c r="A3" s="52" t="s">
        <v>70</v>
      </c>
      <c r="B3" s="52"/>
      <c r="C3" s="52"/>
      <c r="D3" s="52"/>
      <c r="E3" s="52"/>
      <c r="F3" s="52"/>
      <c r="G3" s="52"/>
      <c r="H3" s="52"/>
    </row>
    <row r="4" spans="1:8" s="2" customFormat="1" ht="7.5" customHeight="1" x14ac:dyDescent="0.2">
      <c r="A4" s="3"/>
      <c r="B4" s="28"/>
      <c r="C4" s="28"/>
      <c r="G4" s="29"/>
      <c r="H4" s="29"/>
    </row>
    <row r="5" spans="1:8" s="2" customFormat="1" ht="18.75" customHeight="1" x14ac:dyDescent="0.2">
      <c r="A5" s="53" t="s">
        <v>102</v>
      </c>
      <c r="B5" s="54"/>
      <c r="C5" s="54"/>
      <c r="D5" s="53"/>
      <c r="E5" s="54"/>
      <c r="F5" s="54"/>
      <c r="G5" s="54"/>
      <c r="H5" s="70"/>
    </row>
    <row r="6" spans="1:8" s="2" customFormat="1" ht="6.75" customHeight="1" x14ac:dyDescent="0.2">
      <c r="A6" s="3"/>
      <c r="B6" s="4"/>
      <c r="C6" s="4"/>
    </row>
    <row r="7" spans="1:8" s="2" customFormat="1" ht="18.75" customHeight="1" x14ac:dyDescent="0.2">
      <c r="A7" s="46" t="s">
        <v>43</v>
      </c>
      <c r="B7" s="5"/>
      <c r="C7" s="47" t="s">
        <v>0</v>
      </c>
      <c r="D7" s="48" t="s">
        <v>1</v>
      </c>
      <c r="E7" s="49" t="s">
        <v>2</v>
      </c>
      <c r="F7" s="49"/>
      <c r="G7" s="49"/>
      <c r="H7" s="48" t="s">
        <v>3</v>
      </c>
    </row>
    <row r="8" spans="1:8" s="2" customFormat="1" ht="56.25" customHeight="1" x14ac:dyDescent="0.2">
      <c r="A8" s="46"/>
      <c r="B8" s="6"/>
      <c r="C8" s="47"/>
      <c r="D8" s="48"/>
      <c r="E8" s="35" t="s">
        <v>130</v>
      </c>
      <c r="F8" s="35" t="s">
        <v>131</v>
      </c>
      <c r="G8" s="35" t="s">
        <v>132</v>
      </c>
      <c r="H8" s="48"/>
    </row>
    <row r="9" spans="1:8" ht="22.5" customHeight="1" x14ac:dyDescent="0.2">
      <c r="A9" s="7" t="s">
        <v>52</v>
      </c>
      <c r="B9" s="11"/>
      <c r="C9" s="8" t="s">
        <v>111</v>
      </c>
      <c r="D9" s="9">
        <v>3</v>
      </c>
      <c r="E9" s="9" t="s">
        <v>14</v>
      </c>
      <c r="F9" s="9" t="s">
        <v>15</v>
      </c>
      <c r="G9" s="9" t="s">
        <v>16</v>
      </c>
      <c r="H9" s="31"/>
    </row>
    <row r="10" spans="1:8" ht="37.5" customHeight="1" x14ac:dyDescent="0.2">
      <c r="A10" s="45" t="s">
        <v>53</v>
      </c>
      <c r="B10" s="11"/>
      <c r="C10" s="12" t="s">
        <v>18</v>
      </c>
      <c r="D10" s="9">
        <v>1</v>
      </c>
      <c r="E10" s="9" t="s">
        <v>19</v>
      </c>
      <c r="F10" s="9" t="s">
        <v>86</v>
      </c>
      <c r="G10" s="9" t="s">
        <v>87</v>
      </c>
      <c r="H10" s="31"/>
    </row>
    <row r="11" spans="1:8" ht="30" customHeight="1" x14ac:dyDescent="0.2">
      <c r="A11" s="7" t="s">
        <v>54</v>
      </c>
      <c r="B11" s="11"/>
      <c r="C11" s="12" t="s">
        <v>21</v>
      </c>
      <c r="D11" s="9">
        <v>2</v>
      </c>
      <c r="E11" s="9" t="s">
        <v>144</v>
      </c>
      <c r="F11" s="9" t="s">
        <v>145</v>
      </c>
      <c r="G11" s="9" t="s">
        <v>146</v>
      </c>
      <c r="H11" s="14"/>
    </row>
    <row r="12" spans="1:8" ht="26.25" customHeight="1" x14ac:dyDescent="0.2">
      <c r="A12" s="45" t="s">
        <v>55</v>
      </c>
      <c r="B12" s="11"/>
      <c r="C12" s="13" t="s">
        <v>197</v>
      </c>
      <c r="D12" s="9">
        <v>2</v>
      </c>
      <c r="E12" s="9" t="s">
        <v>178</v>
      </c>
      <c r="F12" s="9" t="s">
        <v>179</v>
      </c>
      <c r="G12" s="9" t="s">
        <v>180</v>
      </c>
      <c r="H12" s="14"/>
    </row>
    <row r="13" spans="1:8" ht="26.25" customHeight="1" x14ac:dyDescent="0.2">
      <c r="A13" s="45" t="s">
        <v>56</v>
      </c>
      <c r="B13" s="11"/>
      <c r="C13" s="13" t="s">
        <v>127</v>
      </c>
      <c r="D13" s="9">
        <v>5</v>
      </c>
      <c r="E13" s="9" t="s">
        <v>4</v>
      </c>
      <c r="F13" s="9" t="s">
        <v>181</v>
      </c>
      <c r="G13" s="9" t="s">
        <v>182</v>
      </c>
      <c r="H13" s="14"/>
    </row>
    <row r="14" spans="1:8" ht="45" customHeight="1" x14ac:dyDescent="0.2">
      <c r="A14" s="45" t="s">
        <v>57</v>
      </c>
      <c r="B14" s="11"/>
      <c r="C14" s="13" t="s">
        <v>42</v>
      </c>
      <c r="D14" s="9">
        <v>2</v>
      </c>
      <c r="E14" s="9" t="s">
        <v>152</v>
      </c>
      <c r="F14" s="9" t="s">
        <v>154</v>
      </c>
      <c r="G14" s="9" t="s">
        <v>153</v>
      </c>
      <c r="H14" s="14"/>
    </row>
    <row r="15" spans="1:8" ht="30" customHeight="1" x14ac:dyDescent="0.2">
      <c r="A15" s="45" t="s">
        <v>58</v>
      </c>
      <c r="B15" s="11"/>
      <c r="C15" s="22" t="s">
        <v>118</v>
      </c>
      <c r="D15" s="9">
        <v>1</v>
      </c>
      <c r="E15" s="64" t="s">
        <v>83</v>
      </c>
      <c r="F15" s="65"/>
      <c r="G15" s="65"/>
      <c r="H15" s="14"/>
    </row>
    <row r="16" spans="1:8" ht="22.5" customHeight="1" x14ac:dyDescent="0.2">
      <c r="A16" s="45" t="s">
        <v>59</v>
      </c>
      <c r="B16" s="11"/>
      <c r="C16" s="12" t="s">
        <v>25</v>
      </c>
      <c r="D16" s="9">
        <v>1</v>
      </c>
      <c r="E16" s="9" t="s">
        <v>12</v>
      </c>
      <c r="F16" s="9" t="s">
        <v>4</v>
      </c>
      <c r="G16" s="9" t="s">
        <v>4</v>
      </c>
      <c r="H16" s="31"/>
    </row>
    <row r="17" spans="1:8" ht="22.5" customHeight="1" x14ac:dyDescent="0.2">
      <c r="A17" s="45" t="s">
        <v>60</v>
      </c>
      <c r="B17" s="11"/>
      <c r="C17" s="12" t="s">
        <v>39</v>
      </c>
      <c r="D17" s="9">
        <v>1</v>
      </c>
      <c r="E17" s="9" t="s">
        <v>26</v>
      </c>
      <c r="F17" s="9" t="s">
        <v>27</v>
      </c>
      <c r="G17" s="9" t="s">
        <v>28</v>
      </c>
      <c r="H17" s="31"/>
    </row>
    <row r="18" spans="1:8" ht="22.5" customHeight="1" x14ac:dyDescent="0.2">
      <c r="A18" s="45" t="s">
        <v>61</v>
      </c>
      <c r="B18" s="11"/>
      <c r="C18" s="12" t="s">
        <v>29</v>
      </c>
      <c r="D18" s="9">
        <v>2</v>
      </c>
      <c r="E18" s="9" t="s">
        <v>113</v>
      </c>
      <c r="F18" s="9" t="s">
        <v>114</v>
      </c>
      <c r="G18" s="9" t="s">
        <v>115</v>
      </c>
      <c r="H18" s="31"/>
    </row>
    <row r="19" spans="1:8" ht="22.5" customHeight="1" x14ac:dyDescent="0.2">
      <c r="A19" s="45" t="s">
        <v>62</v>
      </c>
      <c r="B19" s="11"/>
      <c r="C19" s="12" t="s">
        <v>116</v>
      </c>
      <c r="D19" s="9">
        <v>1</v>
      </c>
      <c r="E19" s="9" t="s">
        <v>4</v>
      </c>
      <c r="F19" s="9" t="s">
        <v>12</v>
      </c>
      <c r="G19" s="9" t="s">
        <v>4</v>
      </c>
      <c r="H19" s="31"/>
    </row>
    <row r="20" spans="1:8" ht="22.5" customHeight="1" x14ac:dyDescent="0.2">
      <c r="A20" s="45" t="s">
        <v>63</v>
      </c>
      <c r="B20" s="11"/>
      <c r="C20" s="12" t="s">
        <v>30</v>
      </c>
      <c r="D20" s="9">
        <v>3</v>
      </c>
      <c r="E20" s="9" t="s">
        <v>4</v>
      </c>
      <c r="F20" s="9" t="s">
        <v>31</v>
      </c>
      <c r="G20" s="9" t="s">
        <v>32</v>
      </c>
      <c r="H20" s="31"/>
    </row>
    <row r="21" spans="1:8" ht="22.5" customHeight="1" x14ac:dyDescent="0.2">
      <c r="A21" s="45" t="s">
        <v>64</v>
      </c>
      <c r="B21" s="11"/>
      <c r="C21" s="16" t="s">
        <v>138</v>
      </c>
      <c r="D21" s="9">
        <v>3</v>
      </c>
      <c r="E21" s="9" t="s">
        <v>4</v>
      </c>
      <c r="F21" s="9" t="s">
        <v>12</v>
      </c>
      <c r="G21" s="15" t="s">
        <v>44</v>
      </c>
      <c r="H21" s="31"/>
    </row>
    <row r="22" spans="1:8" s="2" customFormat="1" ht="22.5" customHeight="1" x14ac:dyDescent="0.2">
      <c r="A22" s="45" t="s">
        <v>65</v>
      </c>
      <c r="B22" s="36"/>
      <c r="C22" s="24" t="s">
        <v>48</v>
      </c>
      <c r="D22" s="9">
        <v>2</v>
      </c>
      <c r="E22" s="9" t="s">
        <v>147</v>
      </c>
      <c r="F22" s="9" t="s">
        <v>23</v>
      </c>
      <c r="G22" s="9" t="s">
        <v>85</v>
      </c>
      <c r="H22" s="10"/>
    </row>
    <row r="23" spans="1:8" ht="22.5" customHeight="1" x14ac:dyDescent="0.2">
      <c r="A23" s="45" t="s">
        <v>66</v>
      </c>
      <c r="B23" s="11"/>
      <c r="C23" s="12" t="s">
        <v>33</v>
      </c>
      <c r="D23" s="9">
        <v>2</v>
      </c>
      <c r="E23" s="9" t="s">
        <v>4</v>
      </c>
      <c r="F23" s="9" t="s">
        <v>34</v>
      </c>
      <c r="G23" s="9" t="s">
        <v>31</v>
      </c>
      <c r="H23" s="31"/>
    </row>
    <row r="24" spans="1:8" ht="22.5" customHeight="1" x14ac:dyDescent="0.2">
      <c r="A24" s="45" t="s">
        <v>67</v>
      </c>
      <c r="B24" s="11"/>
      <c r="C24" s="16" t="s">
        <v>46</v>
      </c>
      <c r="D24" s="9">
        <v>2</v>
      </c>
      <c r="E24" s="15" t="s">
        <v>49</v>
      </c>
      <c r="F24" s="15" t="s">
        <v>47</v>
      </c>
      <c r="G24" s="15" t="s">
        <v>97</v>
      </c>
      <c r="H24" s="31"/>
    </row>
    <row r="25" spans="1:8" ht="22.5" customHeight="1" x14ac:dyDescent="0.2">
      <c r="A25" s="45" t="s">
        <v>68</v>
      </c>
      <c r="B25" s="17"/>
      <c r="C25" s="12" t="s">
        <v>104</v>
      </c>
      <c r="D25" s="9">
        <v>3</v>
      </c>
      <c r="E25" s="9" t="s">
        <v>4</v>
      </c>
      <c r="F25" s="9" t="s">
        <v>45</v>
      </c>
      <c r="G25" s="9" t="s">
        <v>4</v>
      </c>
      <c r="H25" s="14"/>
    </row>
    <row r="26" spans="1:8" ht="22.5" customHeight="1" x14ac:dyDescent="0.2">
      <c r="A26" s="45" t="s">
        <v>82</v>
      </c>
      <c r="B26" s="17"/>
      <c r="C26" s="12" t="s">
        <v>103</v>
      </c>
      <c r="D26" s="9" t="s">
        <v>43</v>
      </c>
      <c r="E26" s="9" t="s">
        <v>43</v>
      </c>
      <c r="F26" s="9" t="s">
        <v>43</v>
      </c>
      <c r="H26" s="10"/>
    </row>
    <row r="27" spans="1:8" s="4" customFormat="1" ht="22.5" customHeight="1" x14ac:dyDescent="0.2">
      <c r="A27" s="58" t="s">
        <v>186</v>
      </c>
      <c r="B27" s="59"/>
      <c r="C27" s="59"/>
      <c r="D27" s="58"/>
      <c r="E27" s="58"/>
      <c r="F27" s="58"/>
      <c r="G27" s="58"/>
      <c r="H27" s="18">
        <f>SUM(H9:H26)</f>
        <v>0</v>
      </c>
    </row>
    <row r="28" spans="1:8" s="4" customFormat="1" ht="37.5" customHeight="1" x14ac:dyDescent="0.2">
      <c r="A28" s="61" t="s">
        <v>187</v>
      </c>
      <c r="B28" s="60"/>
      <c r="C28" s="60"/>
      <c r="D28" s="60"/>
      <c r="E28" s="60"/>
      <c r="F28" s="71"/>
      <c r="G28" s="38">
        <f>SUM(H27*700)</f>
        <v>0</v>
      </c>
      <c r="H28" s="37" t="s">
        <v>141</v>
      </c>
    </row>
    <row r="29" spans="1:8" ht="11.25" customHeight="1" x14ac:dyDescent="0.2">
      <c r="A29" s="19"/>
    </row>
    <row r="30" spans="1:8" s="2" customFormat="1" ht="18.75" customHeight="1" x14ac:dyDescent="0.2">
      <c r="A30" s="3"/>
      <c r="B30" s="4"/>
      <c r="C30" s="50" t="s">
        <v>188</v>
      </c>
      <c r="D30" s="50"/>
      <c r="E30" s="50"/>
      <c r="F30" s="50"/>
      <c r="G30" s="50"/>
      <c r="H30" s="50"/>
    </row>
  </sheetData>
  <mergeCells count="15">
    <mergeCell ref="E15:G15"/>
    <mergeCell ref="A27:G27"/>
    <mergeCell ref="C30:H30"/>
    <mergeCell ref="A1:H1"/>
    <mergeCell ref="A7:A8"/>
    <mergeCell ref="C7:C8"/>
    <mergeCell ref="D7:D8"/>
    <mergeCell ref="E7:G7"/>
    <mergeCell ref="H7:H8"/>
    <mergeCell ref="A2:C2"/>
    <mergeCell ref="G2:H2"/>
    <mergeCell ref="A3:H3"/>
    <mergeCell ref="A5:C5"/>
    <mergeCell ref="D5:H5"/>
    <mergeCell ref="A28:F28"/>
  </mergeCells>
  <phoneticPr fontId="1"/>
  <pageMargins left="1.1811023622047245" right="0.39370078740157483" top="0.78740157480314965" bottom="0"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参考書式24　臨床試験研究経費</vt:lpstr>
      <vt:lpstr>参考書式25　治験薬管理経費</vt:lpstr>
      <vt:lpstr>参考書式26　事前準備経費</vt:lpstr>
      <vt:lpstr>参考書式27　スクリーニング経費</vt:lpstr>
      <vt:lpstr>参考書式28　被験者対応経費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2025-10-16T00:47:16Z</dcterms:modified>
</cp:coreProperties>
</file>